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3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drawings/drawing4.xml" ContentType="application/vnd.openxmlformats-officedocument.drawing+xml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0" yWindow="110" windowWidth="19140" windowHeight="7330"/>
  </bookViews>
  <sheets>
    <sheet name="Original" sheetId="1" r:id="rId1"/>
    <sheet name="Sink_Float_Samples" sheetId="5" r:id="rId2"/>
    <sheet name="Proximate" sheetId="2" r:id="rId3"/>
    <sheet name="Ultimate" sheetId="3" r:id="rId4"/>
    <sheet name="AFT" sheetId="6" r:id="rId5"/>
    <sheet name="Ash_Analysis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" localSheetId="0">#REF!</definedName>
    <definedName name="\A">[1]A!$L$1</definedName>
    <definedName name="\B" localSheetId="0">#REF!</definedName>
    <definedName name="\B">[1]A!$T$1</definedName>
    <definedName name="_xlnm._FilterDatabase" localSheetId="0" hidden="1">#REF!</definedName>
    <definedName name="_xlnm._FilterDatabase" hidden="1">#REF!</definedName>
    <definedName name="_Key1" localSheetId="0" hidden="1">'[2]Data+4mm'!$F$11</definedName>
    <definedName name="_Key1" hidden="1">'[3]Data+4mm'!$F$11</definedName>
    <definedName name="_Order1" hidden="1">255</definedName>
    <definedName name="_Regression_Out" localSheetId="0" hidden="1">'[2]Data+4mm'!$G$38:$K$47</definedName>
    <definedName name="_Regression_Out" hidden="1">'[3]Data+4mm'!$G$38:$K$47</definedName>
    <definedName name="_Regression_X" localSheetId="0" hidden="1">'[2]Data+4mm'!$F$11:$F$24</definedName>
    <definedName name="_Regression_X" hidden="1">'[3]Data+4mm'!$F$11:$F$24</definedName>
    <definedName name="_Regression_Y" localSheetId="0" hidden="1">'[2]Data+4mm'!$G$11:$G$24</definedName>
    <definedName name="_Regression_Y" hidden="1">'[3]Data+4mm'!$G$11:$G$24</definedName>
    <definedName name="_Sort" localSheetId="0" hidden="1">'[2]Data+4mm'!$F$11:$K$26</definedName>
    <definedName name="_Sort" hidden="1">'[3]Data+4mm'!$F$11:$K$26</definedName>
    <definedName name="aa" localSheetId="0">#REF!</definedName>
    <definedName name="aa">#REF!</definedName>
    <definedName name="AFT">'[4]Analysis Rates'!$G$32</definedName>
    <definedName name="Ash">'[4]Analysis Rates'!$G$16</definedName>
    <definedName name="cc" localSheetId="0">#REF!</definedName>
    <definedName name="cc">#REF!</definedName>
    <definedName name="Cl">'[4]Analysis Rates'!$G$21</definedName>
    <definedName name="CO_EFF">[5]GUMB_BLK!$D$5:$D$11</definedName>
    <definedName name="Comments">#REF!</definedName>
    <definedName name="CopyStats">#REF!</definedName>
    <definedName name="_xlnm.Criteria">#REF!</definedName>
    <definedName name="Criteria1">#REF!</definedName>
    <definedName name="Criteria2">#REF!</definedName>
    <definedName name="Criteria3">#REF!</definedName>
    <definedName name="Criteria4">#REF!</definedName>
    <definedName name="CSN">'[4]Analysis Rates'!$G$23</definedName>
    <definedName name="D1RANGE">[6]data_1!$A$2:$BZ$60</definedName>
    <definedName name="D2RANGE">[6]data_2!$B$1:$CA$160</definedName>
    <definedName name="D2SAMPLE">[6]data_2!$B$2:$CA$2</definedName>
    <definedName name="D3RANGE" localSheetId="0">#REF!</definedName>
    <definedName name="D3RANGE">#REF!</definedName>
    <definedName name="D4RANGE" localSheetId="0">#REF!</definedName>
    <definedName name="D4RANGE">#REF!</definedName>
    <definedName name="D5RANGE" localSheetId="0">#REF!</definedName>
    <definedName name="D5RANGE">#REF!</definedName>
    <definedName name="D6RANGE" localSheetId="0">#REF!</definedName>
    <definedName name="D6RANGE">#REF!</definedName>
    <definedName name="D7RANGE" localSheetId="0">#REF!</definedName>
    <definedName name="D7RANGE">#REF!</definedName>
    <definedName name="D8RANGE" localSheetId="0">#REF!</definedName>
    <definedName name="D8RANGE">#REF!</definedName>
    <definedName name="_xlnm.Database">#REF!</definedName>
    <definedName name="DATABASE_PLAN">#REF!</definedName>
    <definedName name="dd" localSheetId="0">#REF!</definedName>
    <definedName name="dd">#REF!</definedName>
    <definedName name="Dropshatter">'[4]Analysis Rates'!$G$41</definedName>
    <definedName name="EntryA_Hide">#REF!,#REF!,#REF!,#REF!,#REF!,#REF!,#REF!,#REF!,#REF!,#REF!</definedName>
    <definedName name="EntryB_Hide">#REF!,#REF!,#REF!,#REF!,#REF!,#REF!,#REF!</definedName>
    <definedName name="EntryHide">#REF!,#REF!,#REF!,#REF!,#REF!</definedName>
    <definedName name="_xlnm.Extract">#REF!</definedName>
    <definedName name="FEED" localSheetId="0">#REF!</definedName>
    <definedName name="FEED">#REF!</definedName>
    <definedName name="feeda">#REF!</definedName>
    <definedName name="Formulae_A">#REF!,#REF!,#REF!,#REF!,#REF!,#REF!,#REF!,#REF!,#REF!,#REF!,#REF!</definedName>
    <definedName name="four" localSheetId="0">#REF!</definedName>
    <definedName name="four">#REF!</definedName>
    <definedName name="fred">#REF!,#REF!,#REF!,#REF!,#REF!,#REF!,#REF!,#REF!,#REF!,#REF!,#REF!,#REF!,#REF!,#REF!,#REF!,#REF!</definedName>
    <definedName name="Gtechlog">[7]Summary!$H$15</definedName>
    <definedName name="HGI">'[4]Analysis Rates'!$G$34</definedName>
    <definedName name="HQ" localSheetId="0">#REF!</definedName>
    <definedName name="HQ">#REF!</definedName>
    <definedName name="IM">'[4]Analysis Rates'!$G$15</definedName>
    <definedName name="Invoice" localSheetId="0">#REF!</definedName>
    <definedName name="Invoice">#REF!</definedName>
    <definedName name="J1RANGE">[6]jobinfo_1!$A$1:$B$60</definedName>
    <definedName name="J2RANGE">[6]data_2!$B$1:$CA$150</definedName>
    <definedName name="J3RANGE" localSheetId="0">#REF!</definedName>
    <definedName name="J3RANGE">#REF!</definedName>
    <definedName name="J4RANGE" localSheetId="0">#REF!</definedName>
    <definedName name="J4RANGE">#REF!</definedName>
    <definedName name="J5RANGE" localSheetId="0">#REF!</definedName>
    <definedName name="J5RANGE">#REF!</definedName>
    <definedName name="J6RANGE" localSheetId="0">#REF!</definedName>
    <definedName name="J6RANGE">#REF!</definedName>
    <definedName name="J7RANGE" localSheetId="0">#REF!</definedName>
    <definedName name="J7RANGE">#REF!</definedName>
    <definedName name="J8RANGE" localSheetId="0">#REF!</definedName>
    <definedName name="J8RANGE">#REF!</definedName>
    <definedName name="Location">[7]Summary!$F$5</definedName>
    <definedName name="Lookup_Table1">#REF!</definedName>
    <definedName name="Mac">'[4]Analysis Rates'!$G$36</definedName>
    <definedName name="PART" localSheetId="0">#REF!</definedName>
    <definedName name="PART">[1]A!$L$2:$R$2</definedName>
    <definedName name="phos">'[4]Analysis Rates'!$G$31</definedName>
    <definedName name="_xlnm.Print_Area" localSheetId="0">Original!$B$1:$AP$24</definedName>
    <definedName name="Print_Sim_Output">'[8]Simulation Output'!$B$1:$R$47</definedName>
    <definedName name="Print_Titles_MI" localSheetId="0">[9]A!$A$12:$IV$13</definedName>
    <definedName name="Print_Titles_MI">[9]A!$A$12:$IV$13</definedName>
    <definedName name="PrintArea.db">#REF!</definedName>
    <definedName name="PrintTitles.db">#REF!,#REF!</definedName>
    <definedName name="PROD" localSheetId="0">#REF!</definedName>
    <definedName name="PROD">#REF!</definedName>
    <definedName name="Prox">'[4]Analysis Rates'!$G$18</definedName>
    <definedName name="Psamples_Input" localSheetId="0">[10]Sheet1!$A$8:$P$248</definedName>
    <definedName name="Psamples_Input">[11]Sheet1!$A$8:$P$248</definedName>
    <definedName name="PSamples_Input_1" localSheetId="0">#REF!</definedName>
    <definedName name="PSamples_Input_1">#REF!</definedName>
    <definedName name="PSamples_Input_2" localSheetId="0">#REF!</definedName>
    <definedName name="PSamples_Input_2">#REF!</definedName>
    <definedName name="PSamples_Input_3" localSheetId="0">#REF!</definedName>
    <definedName name="PSamples_Input_3">#REF!</definedName>
    <definedName name="PSamples_Input_4" localSheetId="0">#REF!</definedName>
    <definedName name="PSamples_Input_4">#REF!</definedName>
    <definedName name="Rate">'[4]Analysis Rates'!$G$10</definedName>
    <definedName name="RD">'[4]Analysis Rates'!$G$12</definedName>
    <definedName name="RoMax">'[4]Analysis Rates'!$G$37</definedName>
    <definedName name="SE">'[4]Analysis Rates'!$G$27</definedName>
    <definedName name="Started">[7]Summary!$W$13</definedName>
    <definedName name="Statistics">#REF!</definedName>
    <definedName name="STATUS">#REF!</definedName>
    <definedName name="TAIL" localSheetId="0">#REF!</definedName>
    <definedName name="TAIL">#REF!</definedName>
    <definedName name="TS">'[4]Analysis Rates'!$G$19</definedName>
    <definedName name="ULT">'[4]Analysis Rates'!$G$28</definedName>
    <definedName name="WASH" localSheetId="0">'[2]Data+4mm'!$A$1:$K$26</definedName>
    <definedName name="WASH">'[3]Data+4mm'!$A$1:$K$26</definedName>
  </definedNames>
  <calcPr calcId="145621"/>
</workbook>
</file>

<file path=xl/calcChain.xml><?xml version="1.0" encoding="utf-8"?>
<calcChain xmlns="http://schemas.openxmlformats.org/spreadsheetml/2006/main">
  <c r="AT24" i="1" l="1"/>
  <c r="AU24" i="1"/>
  <c r="AV24" i="1"/>
  <c r="AR24" i="1"/>
  <c r="AS22" i="1"/>
  <c r="N22" i="1" s="1"/>
  <c r="AW22" i="1" s="1"/>
  <c r="AP22" i="1"/>
  <c r="AA22" i="1"/>
  <c r="U22" i="1"/>
  <c r="T22" i="1"/>
  <c r="S22" i="1"/>
  <c r="R22" i="1"/>
  <c r="Q22" i="1"/>
  <c r="L22" i="1"/>
  <c r="E22" i="1"/>
  <c r="AS21" i="1"/>
  <c r="N21" i="1" s="1"/>
  <c r="AW21" i="1" s="1"/>
  <c r="AP21" i="1"/>
  <c r="AA21" i="1"/>
  <c r="U21" i="1"/>
  <c r="T21" i="1"/>
  <c r="S21" i="1"/>
  <c r="R21" i="1"/>
  <c r="V21" i="1" s="1"/>
  <c r="Q21" i="1"/>
  <c r="L21" i="1"/>
  <c r="E21" i="1"/>
  <c r="AS20" i="1"/>
  <c r="N20" i="1" s="1"/>
  <c r="AW20" i="1" s="1"/>
  <c r="AP20" i="1"/>
  <c r="AA20" i="1"/>
  <c r="U20" i="1"/>
  <c r="T20" i="1"/>
  <c r="S20" i="1"/>
  <c r="R20" i="1"/>
  <c r="Q20" i="1"/>
  <c r="L20" i="1"/>
  <c r="E20" i="1"/>
  <c r="AS19" i="1"/>
  <c r="N19" i="1" s="1"/>
  <c r="AW19" i="1" s="1"/>
  <c r="AP19" i="1"/>
  <c r="AA19" i="1"/>
  <c r="U19" i="1"/>
  <c r="T19" i="1"/>
  <c r="S19" i="1"/>
  <c r="R19" i="1"/>
  <c r="V19" i="1" s="1"/>
  <c r="Q19" i="1"/>
  <c r="L19" i="1"/>
  <c r="E19" i="1"/>
  <c r="AS18" i="1"/>
  <c r="N18" i="1" s="1"/>
  <c r="AW18" i="1" s="1"/>
  <c r="AP18" i="1"/>
  <c r="AA18" i="1"/>
  <c r="U18" i="1"/>
  <c r="T18" i="1"/>
  <c r="S18" i="1"/>
  <c r="R18" i="1"/>
  <c r="V18" i="1" s="1"/>
  <c r="Q18" i="1"/>
  <c r="L18" i="1"/>
  <c r="E18" i="1"/>
  <c r="AS17" i="1"/>
  <c r="N17" i="1" s="1"/>
  <c r="AW17" i="1" s="1"/>
  <c r="AP17" i="1"/>
  <c r="AA17" i="1"/>
  <c r="U17" i="1"/>
  <c r="T17" i="1"/>
  <c r="S17" i="1"/>
  <c r="R17" i="1"/>
  <c r="Q17" i="1"/>
  <c r="L17" i="1"/>
  <c r="E17" i="1"/>
  <c r="AS16" i="1"/>
  <c r="N16" i="1" s="1"/>
  <c r="AW16" i="1" s="1"/>
  <c r="AP16" i="1"/>
  <c r="AA16" i="1"/>
  <c r="U16" i="1"/>
  <c r="T16" i="1"/>
  <c r="S16" i="1"/>
  <c r="R16" i="1"/>
  <c r="Q16" i="1"/>
  <c r="L16" i="1"/>
  <c r="E16" i="1"/>
  <c r="AS15" i="1"/>
  <c r="N15" i="1" s="1"/>
  <c r="AW15" i="1" s="1"/>
  <c r="AP15" i="1"/>
  <c r="AA15" i="1"/>
  <c r="U15" i="1"/>
  <c r="T15" i="1"/>
  <c r="S15" i="1"/>
  <c r="R15" i="1"/>
  <c r="V15" i="1" s="1"/>
  <c r="Q15" i="1"/>
  <c r="L15" i="1"/>
  <c r="E15" i="1"/>
  <c r="AS14" i="1"/>
  <c r="N14" i="1" s="1"/>
  <c r="AW14" i="1" s="1"/>
  <c r="AP14" i="1"/>
  <c r="AA14" i="1"/>
  <c r="U14" i="1"/>
  <c r="T14" i="1"/>
  <c r="S14" i="1"/>
  <c r="R14" i="1"/>
  <c r="Q14" i="1"/>
  <c r="L14" i="1"/>
  <c r="E14" i="1"/>
  <c r="AS13" i="1"/>
  <c r="N13" i="1" s="1"/>
  <c r="AW13" i="1" s="1"/>
  <c r="AP13" i="1"/>
  <c r="AA13" i="1"/>
  <c r="U13" i="1"/>
  <c r="T13" i="1"/>
  <c r="S13" i="1"/>
  <c r="R13" i="1"/>
  <c r="V13" i="1" s="1"/>
  <c r="Q13" i="1"/>
  <c r="L13" i="1"/>
  <c r="E13" i="1"/>
  <c r="AS12" i="1"/>
  <c r="N12" i="1" s="1"/>
  <c r="AW12" i="1" s="1"/>
  <c r="AP12" i="1"/>
  <c r="AA12" i="1"/>
  <c r="U12" i="1"/>
  <c r="T12" i="1"/>
  <c r="S12" i="1"/>
  <c r="R12" i="1"/>
  <c r="Q12" i="1"/>
  <c r="L12" i="1"/>
  <c r="E12" i="1"/>
  <c r="AS11" i="1"/>
  <c r="N11" i="1" s="1"/>
  <c r="AW11" i="1" s="1"/>
  <c r="AP11" i="1"/>
  <c r="AA11" i="1"/>
  <c r="U11" i="1"/>
  <c r="T11" i="1"/>
  <c r="S11" i="1"/>
  <c r="R11" i="1"/>
  <c r="V11" i="1" s="1"/>
  <c r="Q11" i="1"/>
  <c r="L11" i="1"/>
  <c r="E11" i="1"/>
  <c r="E3" i="1"/>
  <c r="T3" i="1" s="1"/>
  <c r="B3" i="1"/>
  <c r="Q3" i="1" s="1"/>
  <c r="E2" i="1"/>
  <c r="T2" i="1" s="1"/>
  <c r="AW24" i="1" l="1"/>
  <c r="AE2" i="1"/>
  <c r="AS24" i="1"/>
  <c r="V20" i="1"/>
  <c r="V14" i="1"/>
  <c r="V16" i="1"/>
  <c r="V17" i="1"/>
  <c r="V22" i="1"/>
  <c r="V12" i="1"/>
  <c r="AE3" i="1"/>
  <c r="AA3" i="1"/>
</calcChain>
</file>

<file path=xl/sharedStrings.xml><?xml version="1.0" encoding="utf-8"?>
<sst xmlns="http://schemas.openxmlformats.org/spreadsheetml/2006/main" count="360" uniqueCount="161">
  <si>
    <t>SGS Reference:</t>
  </si>
  <si>
    <t>Clean Coal Composite Analysis</t>
  </si>
  <si>
    <t>Sample</t>
  </si>
  <si>
    <t>Depth</t>
  </si>
  <si>
    <t xml:space="preserve">Thick.           </t>
  </si>
  <si>
    <t xml:space="preserve">Float </t>
  </si>
  <si>
    <t xml:space="preserve">Calculated </t>
  </si>
  <si>
    <t>M</t>
  </si>
  <si>
    <t>A</t>
  </si>
  <si>
    <t>VM</t>
  </si>
  <si>
    <t>FC</t>
  </si>
  <si>
    <t>TS</t>
  </si>
  <si>
    <t>CV</t>
  </si>
  <si>
    <t>CSN</t>
  </si>
  <si>
    <t>HGI</t>
  </si>
  <si>
    <t>C</t>
  </si>
  <si>
    <t>H</t>
  </si>
  <si>
    <t>N</t>
  </si>
  <si>
    <t>O</t>
  </si>
  <si>
    <t>Ash Fusion Temperatures (degrees Celsius)</t>
  </si>
  <si>
    <t>Ash Analysis  (db)</t>
  </si>
  <si>
    <t xml:space="preserve">Uncorrected </t>
  </si>
  <si>
    <t xml:space="preserve">Corrected </t>
  </si>
  <si>
    <t>No.</t>
  </si>
  <si>
    <t>From</t>
  </si>
  <si>
    <t>To</t>
  </si>
  <si>
    <t>Density</t>
  </si>
  <si>
    <t>Yield</t>
  </si>
  <si>
    <t>Ash</t>
  </si>
  <si>
    <t>%</t>
  </si>
  <si>
    <t>MJ/kg</t>
  </si>
  <si>
    <t>(Reducing  Atmosphere)</t>
  </si>
  <si>
    <t>SiO2</t>
  </si>
  <si>
    <t>Al2O3</t>
  </si>
  <si>
    <t>Fe2O3</t>
  </si>
  <si>
    <t>CaO</t>
  </si>
  <si>
    <t>MgO</t>
  </si>
  <si>
    <t>Na2O</t>
  </si>
  <si>
    <t>K2O</t>
  </si>
  <si>
    <t>TiO2</t>
  </si>
  <si>
    <t>Mn3O4</t>
  </si>
  <si>
    <t>SO3</t>
  </si>
  <si>
    <t>P2O5</t>
  </si>
  <si>
    <t>SrO</t>
  </si>
  <si>
    <t>BaO</t>
  </si>
  <si>
    <t>ZnO</t>
  </si>
  <si>
    <t>total</t>
  </si>
  <si>
    <t xml:space="preserve"> for TS </t>
  </si>
  <si>
    <t>SGS Lab No.</t>
  </si>
  <si>
    <t>(m)</t>
  </si>
  <si>
    <t>(ad)</t>
  </si>
  <si>
    <t>(daf)</t>
  </si>
  <si>
    <t>Deformation</t>
  </si>
  <si>
    <t>Sphere</t>
  </si>
  <si>
    <t>Hemisphere</t>
  </si>
  <si>
    <t>Flow</t>
  </si>
  <si>
    <t>CV kcal/kg</t>
  </si>
  <si>
    <t>C (ad)</t>
  </si>
  <si>
    <t>H(ad)</t>
  </si>
  <si>
    <t>N(ad)</t>
  </si>
  <si>
    <t>CV daf</t>
  </si>
  <si>
    <t>NC00134-001</t>
  </si>
  <si>
    <t>LANG_H30_001</t>
  </si>
  <si>
    <t>CF1.50</t>
  </si>
  <si>
    <t>NC00134-002</t>
  </si>
  <si>
    <t>LANG_H29B_004</t>
  </si>
  <si>
    <t>&gt;100</t>
  </si>
  <si>
    <t>NC00134-003</t>
  </si>
  <si>
    <t>LANG_H33_009</t>
  </si>
  <si>
    <t>NC00134-004</t>
  </si>
  <si>
    <t>LANG_H32_011-13</t>
  </si>
  <si>
    <t>NC00134-005</t>
  </si>
  <si>
    <t>LANG_H32_015-16</t>
  </si>
  <si>
    <t>NC00134-011</t>
  </si>
  <si>
    <t>LANG_H34_018-19</t>
  </si>
  <si>
    <t>NC00134-012</t>
  </si>
  <si>
    <t>LANG_H34_020</t>
  </si>
  <si>
    <t>NC00134-006</t>
  </si>
  <si>
    <t>LANG_H35_021</t>
  </si>
  <si>
    <t>NC00134-007</t>
  </si>
  <si>
    <t>LANG_H35_023</t>
  </si>
  <si>
    <t>NC00134-008</t>
  </si>
  <si>
    <t>LANG_H35_024-025</t>
  </si>
  <si>
    <t>NC00134-009</t>
  </si>
  <si>
    <t>LANG_H35_026</t>
  </si>
  <si>
    <t>NC00134-010</t>
  </si>
  <si>
    <t>AV_DDH001_008-11</t>
  </si>
  <si>
    <t>CF1.70</t>
  </si>
  <si>
    <t>+1570</t>
  </si>
  <si>
    <t>IS - Insufficient sample for analysis</t>
  </si>
  <si>
    <t>H29B_004</t>
  </si>
  <si>
    <t>H33_009</t>
  </si>
  <si>
    <t>H32_011-13</t>
  </si>
  <si>
    <t>H32_015-16</t>
  </si>
  <si>
    <t>H34_018-19</t>
  </si>
  <si>
    <t>H34_020</t>
  </si>
  <si>
    <t>H35_021</t>
  </si>
  <si>
    <t>H35_023</t>
  </si>
  <si>
    <t>H35_024-025</t>
  </si>
  <si>
    <t>H35_026</t>
  </si>
  <si>
    <t>Sample Number</t>
  </si>
  <si>
    <t>Total</t>
  </si>
  <si>
    <t>Average</t>
  </si>
  <si>
    <r>
      <t>SiO</t>
    </r>
    <r>
      <rPr>
        <b/>
        <vertAlign val="subscript"/>
        <sz val="10"/>
        <rFont val="Arial"/>
        <family val="2"/>
      </rPr>
      <t>2</t>
    </r>
  </si>
  <si>
    <r>
      <t>Al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</si>
  <si>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Fe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</si>
  <si>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Na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</si>
  <si>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K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</si>
  <si>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TiO</t>
    </r>
    <r>
      <rPr>
        <b/>
        <vertAlign val="subscript"/>
        <sz val="10"/>
        <rFont val="Arial"/>
        <family val="2"/>
      </rPr>
      <t>2</t>
    </r>
  </si>
  <si>
    <r>
      <t>Mn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4</t>
    </r>
  </si>
  <si>
    <r>
      <t>SO</t>
    </r>
    <r>
      <rPr>
        <b/>
        <vertAlign val="subscript"/>
        <sz val="10"/>
        <rFont val="Arial"/>
        <family val="2"/>
      </rPr>
      <t>3</t>
    </r>
  </si>
  <si>
    <r>
      <t>P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5</t>
    </r>
  </si>
  <si>
    <t>B/A</t>
  </si>
  <si>
    <t>Rs</t>
  </si>
  <si>
    <t>Alkali Index</t>
  </si>
  <si>
    <t>Silica %</t>
  </si>
  <si>
    <t>Medium</t>
  </si>
  <si>
    <t>Med-High</t>
  </si>
  <si>
    <t>Low</t>
  </si>
  <si>
    <t>Slagging Index:  Rs = dry S% x B/A</t>
  </si>
  <si>
    <t>Base Acid Ratio:  B/A = (Fe2O3 + CaO + MgO + K2O + Na2O)/(SiO2 + Al2O3 + TiO2)</t>
  </si>
  <si>
    <t>Silica percentage:  Silica % = 100(SiO2/SiO2 + Fe2O3 + CaO + MgO)</t>
  </si>
  <si>
    <t>Langloh Ash Analysis</t>
  </si>
  <si>
    <t>DDH001_008-11</t>
  </si>
  <si>
    <t>Alk. Index</t>
  </si>
  <si>
    <t>High</t>
  </si>
  <si>
    <t>Avoca Ash Analysis</t>
  </si>
  <si>
    <t>Langloh</t>
  </si>
  <si>
    <t>Ash                  % (adb)</t>
  </si>
  <si>
    <t>Inherent Moisture            % (adb)</t>
  </si>
  <si>
    <t>Depth From (m)</t>
  </si>
  <si>
    <t>Depth           To (m)</t>
  </si>
  <si>
    <t xml:space="preserve">Thick            (m)           </t>
  </si>
  <si>
    <t>Float Density</t>
  </si>
  <si>
    <t>Calculated Yield %</t>
  </si>
  <si>
    <t>Calorific Value Mj/kg (adb)</t>
  </si>
  <si>
    <t>Volatile Matter            % (adb)</t>
  </si>
  <si>
    <t>Avoca</t>
  </si>
  <si>
    <t>H30_001</t>
  </si>
  <si>
    <t>Sample                   Number</t>
  </si>
  <si>
    <t>Analysed Ash                  % (adb)</t>
  </si>
  <si>
    <t>Langloh &amp; Avoca Clean Coal Composite Samples</t>
  </si>
  <si>
    <t>Sample               Number</t>
  </si>
  <si>
    <t>Calculated               Ash               % (adb)</t>
  </si>
  <si>
    <t>Fixed Carbon     % (adb)</t>
  </si>
  <si>
    <t>Total Sulphur         % (adb)</t>
  </si>
  <si>
    <r>
      <t>Average</t>
    </r>
    <r>
      <rPr>
        <b/>
        <vertAlign val="superscript"/>
        <sz val="10"/>
        <rFont val="Arial"/>
        <family val="2"/>
      </rPr>
      <t>1</t>
    </r>
  </si>
  <si>
    <t>1. Average does not include H30_001. Sample weathered.</t>
  </si>
  <si>
    <t xml:space="preserve">Calculated yield of sample composite, excluding H30_001 is 60.16%. </t>
  </si>
  <si>
    <t>Calculated ash of sample composit, excluding H30_001, at float density 1.5 is 14.12% (adb)</t>
  </si>
  <si>
    <t>Average VM ?, heat affected</t>
  </si>
  <si>
    <t>CSN = 0, no swelling properties</t>
  </si>
  <si>
    <t>HGI is high, coal soft, crush/mill readily, fines ?</t>
  </si>
  <si>
    <r>
      <t xml:space="preserve">Ash Fusion Temperatures </t>
    </r>
    <r>
      <rPr>
        <b/>
        <vertAlign val="superscript"/>
        <sz val="10"/>
        <rFont val="Arial"/>
        <family val="2"/>
      </rPr>
      <t>0</t>
    </r>
    <r>
      <rPr>
        <b/>
        <sz val="10"/>
        <rFont val="Arial"/>
        <family val="2"/>
      </rPr>
      <t>C, Reducing Atmosphere</t>
    </r>
  </si>
  <si>
    <t>Sample                  Number</t>
  </si>
  <si>
    <t>Carbon                % (daf)</t>
  </si>
  <si>
    <t>Hydrogen              % (daf)</t>
  </si>
  <si>
    <t>Nitrogen              % (daf)</t>
  </si>
  <si>
    <t>Total Sulphur               % (daf)</t>
  </si>
  <si>
    <t>Oxygen                       % (daf)</t>
  </si>
  <si>
    <t>&gt;89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</si>
</sst>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8"/>
      <color indexed="17"/>
      <name val="Times New Roman"/>
      <family val="1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6" fillId="0" borderId="5">
      <alignment horizontal="center" vertical="center"/>
    </xf>
    <xf numFmtId="165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Fill="1"/>
    <xf numFmtId="0" fontId="1" fillId="0" borderId="0" xfId="0" applyFont="1" applyBorder="1"/>
    <xf numFmtId="0" fontId="2" fillId="0" borderId="0" xfId="0" applyFont="1" applyAlignment="1"/>
    <xf numFmtId="0" fontId="2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2" fontId="2" fillId="0" borderId="1" xfId="0" applyNumberFormat="1" applyFont="1" applyBorder="1"/>
    <xf numFmtId="0" fontId="1" fillId="0" borderId="2" xfId="0" applyFont="1" applyBorder="1"/>
    <xf numFmtId="2" fontId="1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/>
    </xf>
    <xf numFmtId="165" fontId="2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1" fillId="0" borderId="11" xfId="0" applyNumberFormat="1" applyFont="1" applyFill="1" applyBorder="1" applyAlignment="1">
      <alignment horizontal="center"/>
    </xf>
    <xf numFmtId="2" fontId="1" fillId="0" borderId="11" xfId="0" applyNumberFormat="1" applyFont="1" applyFill="1" applyBorder="1" applyAlignment="1">
      <alignment horizontal="center"/>
    </xf>
    <xf numFmtId="165" fontId="1" fillId="0" borderId="11" xfId="0" applyNumberFormat="1" applyFont="1" applyFill="1" applyBorder="1" applyAlignment="1">
      <alignment horizontal="center"/>
    </xf>
    <xf numFmtId="1" fontId="1" fillId="0" borderId="11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" fontId="1" fillId="0" borderId="8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3" borderId="0" xfId="0" applyFont="1" applyFill="1"/>
    <xf numFmtId="0" fontId="1" fillId="0" borderId="11" xfId="0" quotePrefix="1" applyFont="1" applyFill="1" applyBorder="1" applyAlignment="1">
      <alignment horizontal="center"/>
    </xf>
    <xf numFmtId="1" fontId="1" fillId="0" borderId="0" xfId="0" applyNumberFormat="1" applyFont="1"/>
    <xf numFmtId="0" fontId="0" fillId="0" borderId="0" xfId="0" applyFill="1"/>
    <xf numFmtId="0" fontId="2" fillId="0" borderId="0" xfId="0" applyFont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2" fontId="2" fillId="0" borderId="0" xfId="0" applyNumberFormat="1" applyFont="1" applyBorder="1"/>
    <xf numFmtId="1" fontId="2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 applyProtection="1">
      <alignment horizontal="left"/>
      <protection locked="0"/>
    </xf>
    <xf numFmtId="0" fontId="0" fillId="0" borderId="0" xfId="0" applyFont="1" applyFill="1" applyBorder="1"/>
    <xf numFmtId="164" fontId="0" fillId="0" borderId="0" xfId="0" applyNumberFormat="1" applyFont="1" applyBorder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2" fontId="0" fillId="0" borderId="0" xfId="0" applyNumberFormat="1" applyFont="1" applyBorder="1"/>
    <xf numFmtId="0" fontId="0" fillId="0" borderId="0" xfId="0" applyAlignment="1">
      <alignment horizontal="left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5" fontId="2" fillId="0" borderId="15" xfId="0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4" xfId="0" applyBorder="1" applyAlignment="1">
      <alignment horizontal="left"/>
    </xf>
    <xf numFmtId="165" fontId="1" fillId="0" borderId="4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2" fontId="2" fillId="0" borderId="27" xfId="0" applyNumberFormat="1" applyFont="1" applyBorder="1" applyAlignment="1">
      <alignment horizontal="center" vertical="center"/>
    </xf>
    <xf numFmtId="164" fontId="1" fillId="0" borderId="28" xfId="0" applyNumberFormat="1" applyFont="1" applyFill="1" applyBorder="1" applyAlignment="1">
      <alignment horizontal="center"/>
    </xf>
    <xf numFmtId="164" fontId="1" fillId="0" borderId="29" xfId="0" applyNumberFormat="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8" xfId="0" quotePrefix="1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0" fillId="0" borderId="21" xfId="0" applyBorder="1" applyAlignment="1">
      <alignment horizontal="left"/>
    </xf>
    <xf numFmtId="165" fontId="1" fillId="0" borderId="12" xfId="0" applyNumberFormat="1" applyFont="1" applyFill="1" applyBorder="1" applyAlignment="1">
      <alignment horizontal="center"/>
    </xf>
    <xf numFmtId="2" fontId="1" fillId="0" borderId="12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164" fontId="1" fillId="0" borderId="35" xfId="0" applyNumberFormat="1" applyFont="1" applyFill="1" applyBorder="1" applyAlignment="1">
      <alignment horizontal="center"/>
    </xf>
    <xf numFmtId="0" fontId="2" fillId="0" borderId="37" xfId="0" applyFont="1" applyBorder="1" applyAlignment="1">
      <alignment horizontal="center"/>
    </xf>
    <xf numFmtId="2" fontId="2" fillId="0" borderId="37" xfId="0" applyNumberFormat="1" applyFont="1" applyBorder="1" applyAlignment="1">
      <alignment horizontal="center"/>
    </xf>
    <xf numFmtId="164" fontId="2" fillId="0" borderId="37" xfId="0" applyNumberFormat="1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2" fontId="2" fillId="0" borderId="32" xfId="0" applyNumberFormat="1" applyFont="1" applyBorder="1" applyAlignment="1">
      <alignment horizontal="center"/>
    </xf>
    <xf numFmtId="164" fontId="2" fillId="0" borderId="32" xfId="0" applyNumberFormat="1" applyFont="1" applyBorder="1" applyAlignment="1">
      <alignment horizontal="center"/>
    </xf>
    <xf numFmtId="164" fontId="2" fillId="0" borderId="33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Fill="1" applyAlignment="1">
      <alignment horizontal="center"/>
    </xf>
    <xf numFmtId="164" fontId="2" fillId="0" borderId="26" xfId="0" applyNumberFormat="1" applyFont="1" applyBorder="1" applyAlignment="1">
      <alignment horizontal="center"/>
    </xf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right"/>
    </xf>
    <xf numFmtId="2" fontId="0" fillId="0" borderId="32" xfId="0" applyNumberFormat="1" applyFont="1" applyBorder="1" applyAlignment="1">
      <alignment horizontal="center"/>
    </xf>
    <xf numFmtId="164" fontId="0" fillId="0" borderId="32" xfId="0" applyNumberFormat="1" applyFont="1" applyBorder="1" applyAlignment="1">
      <alignment horizontal="center"/>
    </xf>
    <xf numFmtId="164" fontId="0" fillId="0" borderId="33" xfId="0" applyNumberFormat="1" applyFont="1" applyBorder="1" applyAlignment="1">
      <alignment horizontal="center"/>
    </xf>
    <xf numFmtId="164" fontId="0" fillId="0" borderId="26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2" fontId="0" fillId="0" borderId="0" xfId="0" applyNumberFormat="1" applyFont="1" applyFill="1" applyAlignment="1">
      <alignment horizontal="center"/>
    </xf>
    <xf numFmtId="2" fontId="0" fillId="0" borderId="13" xfId="0" applyNumberFormat="1" applyBorder="1" applyAlignment="1">
      <alignment horizontal="center"/>
    </xf>
    <xf numFmtId="0" fontId="2" fillId="0" borderId="0" xfId="0" applyFont="1" applyFill="1"/>
    <xf numFmtId="0" fontId="1" fillId="0" borderId="0" xfId="0" applyFont="1" applyBorder="1" applyAlignment="1">
      <alignment horizontal="right"/>
    </xf>
    <xf numFmtId="0" fontId="1" fillId="0" borderId="0" xfId="0" applyFont="1" applyFill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" fontId="1" fillId="0" borderId="4" xfId="0" applyNumberFormat="1" applyFont="1" applyFill="1" applyBorder="1" applyAlignment="1">
      <alignment horizontal="center"/>
    </xf>
    <xf numFmtId="165" fontId="2" fillId="0" borderId="32" xfId="0" applyNumberFormat="1" applyFont="1" applyFill="1" applyBorder="1" applyAlignment="1">
      <alignment horizontal="center"/>
    </xf>
    <xf numFmtId="2" fontId="1" fillId="0" borderId="45" xfId="0" applyNumberFormat="1" applyFont="1" applyFill="1" applyBorder="1" applyAlignment="1">
      <alignment horizontal="center"/>
    </xf>
    <xf numFmtId="165" fontId="1" fillId="0" borderId="45" xfId="0" applyNumberFormat="1" applyFont="1" applyFill="1" applyBorder="1" applyAlignment="1">
      <alignment horizontal="center"/>
    </xf>
    <xf numFmtId="1" fontId="1" fillId="0" borderId="45" xfId="0" applyNumberFormat="1" applyFont="1" applyFill="1" applyBorder="1" applyAlignment="1">
      <alignment horizontal="center"/>
    </xf>
    <xf numFmtId="1" fontId="1" fillId="0" borderId="46" xfId="0" applyNumberFormat="1" applyFont="1" applyFill="1" applyBorder="1" applyAlignment="1">
      <alignment horizontal="center"/>
    </xf>
    <xf numFmtId="0" fontId="0" fillId="0" borderId="44" xfId="0" applyNumberFormat="1" applyFill="1" applyBorder="1" applyAlignment="1">
      <alignment horizontal="left"/>
    </xf>
    <xf numFmtId="2" fontId="2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17" xfId="0" applyNumberFormat="1" applyFill="1" applyBorder="1" applyAlignment="1">
      <alignment horizontal="left"/>
    </xf>
    <xf numFmtId="1" fontId="1" fillId="0" borderId="18" xfId="0" applyNumberFormat="1" applyFont="1" applyFill="1" applyBorder="1" applyAlignment="1">
      <alignment horizontal="center"/>
    </xf>
    <xf numFmtId="0" fontId="0" fillId="0" borderId="30" xfId="0" applyNumberFormat="1" applyFill="1" applyBorder="1" applyAlignment="1">
      <alignment horizontal="left"/>
    </xf>
    <xf numFmtId="1" fontId="1" fillId="0" borderId="25" xfId="0" applyNumberFormat="1" applyFont="1" applyFill="1" applyBorder="1" applyAlignment="1">
      <alignment horizontal="center"/>
    </xf>
    <xf numFmtId="0" fontId="2" fillId="0" borderId="31" xfId="0" applyNumberFormat="1" applyFont="1" applyFill="1" applyBorder="1" applyAlignment="1">
      <alignment horizontal="left"/>
    </xf>
    <xf numFmtId="1" fontId="2" fillId="0" borderId="33" xfId="0" applyNumberFormat="1" applyFont="1" applyFill="1" applyBorder="1" applyAlignment="1">
      <alignment horizontal="center"/>
    </xf>
    <xf numFmtId="0" fontId="2" fillId="0" borderId="49" xfId="0" applyNumberFormat="1" applyFont="1" applyFill="1" applyBorder="1" applyAlignment="1">
      <alignment horizontal="left"/>
    </xf>
    <xf numFmtId="1" fontId="2" fillId="0" borderId="50" xfId="0" applyNumberFormat="1" applyFont="1" applyFill="1" applyBorder="1" applyAlignment="1">
      <alignment horizontal="center"/>
    </xf>
    <xf numFmtId="165" fontId="1" fillId="0" borderId="18" xfId="0" applyNumberFormat="1" applyFont="1" applyFill="1" applyBorder="1" applyAlignment="1">
      <alignment horizontal="center"/>
    </xf>
    <xf numFmtId="165" fontId="1" fillId="0" borderId="46" xfId="0" applyNumberFormat="1" applyFont="1" applyFill="1" applyBorder="1" applyAlignment="1">
      <alignment horizontal="center"/>
    </xf>
    <xf numFmtId="0" fontId="2" fillId="0" borderId="51" xfId="0" applyNumberFormat="1" applyFont="1" applyFill="1" applyBorder="1" applyAlignment="1">
      <alignment horizontal="left"/>
    </xf>
    <xf numFmtId="165" fontId="2" fillId="0" borderId="27" xfId="0" applyNumberFormat="1" applyFont="1" applyFill="1" applyBorder="1" applyAlignment="1">
      <alignment horizontal="center"/>
    </xf>
    <xf numFmtId="2" fontId="1" fillId="0" borderId="54" xfId="0" applyNumberFormat="1" applyFont="1" applyFill="1" applyBorder="1" applyAlignment="1">
      <alignment horizontal="center"/>
    </xf>
    <xf numFmtId="2" fontId="1" fillId="0" borderId="55" xfId="0" applyNumberFormat="1" applyFont="1" applyFill="1" applyBorder="1" applyAlignment="1">
      <alignment horizontal="center"/>
    </xf>
    <xf numFmtId="0" fontId="0" fillId="0" borderId="22" xfId="0" applyNumberFormat="1" applyFill="1" applyBorder="1" applyAlignment="1">
      <alignment horizontal="left"/>
    </xf>
    <xf numFmtId="0" fontId="0" fillId="0" borderId="53" xfId="0" applyNumberFormat="1" applyFill="1" applyBorder="1" applyAlignment="1">
      <alignment horizontal="left"/>
    </xf>
    <xf numFmtId="0" fontId="0" fillId="0" borderId="36" xfId="0" applyNumberFormat="1" applyFill="1" applyBorder="1" applyAlignment="1">
      <alignment horizontal="left"/>
    </xf>
    <xf numFmtId="2" fontId="1" fillId="0" borderId="37" xfId="0" applyNumberFormat="1" applyFont="1" applyFill="1" applyBorder="1" applyAlignment="1">
      <alignment horizontal="center"/>
    </xf>
    <xf numFmtId="165" fontId="1" fillId="0" borderId="37" xfId="0" applyNumberFormat="1" applyFont="1" applyFill="1" applyBorder="1" applyAlignment="1">
      <alignment horizontal="center"/>
    </xf>
    <xf numFmtId="165" fontId="1" fillId="0" borderId="38" xfId="0" applyNumberFormat="1" applyFont="1" applyFill="1" applyBorder="1" applyAlignment="1">
      <alignment horizontal="center"/>
    </xf>
    <xf numFmtId="0" fontId="0" fillId="0" borderId="21" xfId="0" applyNumberFormat="1" applyFill="1" applyBorder="1" applyAlignment="1">
      <alignment horizontal="left"/>
    </xf>
    <xf numFmtId="2" fontId="1" fillId="0" borderId="58" xfId="0" applyNumberFormat="1" applyFont="1" applyFill="1" applyBorder="1" applyAlignment="1">
      <alignment horizontal="center"/>
    </xf>
    <xf numFmtId="165" fontId="1" fillId="0" borderId="34" xfId="0" applyNumberFormat="1" applyFont="1" applyFill="1" applyBorder="1" applyAlignment="1">
      <alignment horizontal="center"/>
    </xf>
    <xf numFmtId="2" fontId="2" fillId="0" borderId="13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1" fillId="0" borderId="18" xfId="0" applyNumberFormat="1" applyFont="1" applyFill="1" applyBorder="1" applyAlignment="1">
      <alignment horizontal="center" vertical="center" wrapText="1"/>
    </xf>
    <xf numFmtId="2" fontId="1" fillId="0" borderId="45" xfId="0" applyNumberFormat="1" applyFont="1" applyFill="1" applyBorder="1" applyAlignment="1">
      <alignment horizontal="center" vertical="center" wrapText="1"/>
    </xf>
    <xf numFmtId="1" fontId="1" fillId="0" borderId="45" xfId="0" applyNumberFormat="1" applyFont="1" applyFill="1" applyBorder="1" applyAlignment="1">
      <alignment horizontal="center" vertical="center" wrapText="1"/>
    </xf>
    <xf numFmtId="1" fontId="1" fillId="0" borderId="4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5" fontId="1" fillId="0" borderId="54" xfId="0" applyNumberFormat="1" applyFont="1" applyFill="1" applyBorder="1" applyAlignment="1">
      <alignment horizontal="center" vertical="center" wrapText="1"/>
    </xf>
    <xf numFmtId="165" fontId="1" fillId="0" borderId="55" xfId="0" applyNumberFormat="1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53" xfId="0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165" fontId="1" fillId="0" borderId="40" xfId="0" applyNumberFormat="1" applyFont="1" applyFill="1" applyBorder="1" applyAlignment="1">
      <alignment horizontal="center" vertical="center" wrapText="1"/>
    </xf>
    <xf numFmtId="2" fontId="1" fillId="0" borderId="37" xfId="0" applyNumberFormat="1" applyFont="1" applyFill="1" applyBorder="1" applyAlignment="1">
      <alignment horizontal="center" vertical="center" wrapText="1"/>
    </xf>
    <xf numFmtId="1" fontId="1" fillId="0" borderId="37" xfId="0" applyNumberFormat="1" applyFont="1" applyFill="1" applyBorder="1" applyAlignment="1">
      <alignment horizontal="center" vertical="center" wrapText="1"/>
    </xf>
    <xf numFmtId="1" fontId="1" fillId="0" borderId="38" xfId="0" applyNumberFormat="1" applyFont="1" applyFill="1" applyBorder="1" applyAlignment="1">
      <alignment horizontal="center" vertical="center" wrapText="1"/>
    </xf>
    <xf numFmtId="165" fontId="1" fillId="0" borderId="58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 wrapText="1"/>
    </xf>
    <xf numFmtId="1" fontId="1" fillId="0" borderId="34" xfId="0" applyNumberFormat="1" applyFont="1" applyFill="1" applyBorder="1" applyAlignment="1">
      <alignment horizontal="center" vertical="center" wrapText="1"/>
    </xf>
    <xf numFmtId="0" fontId="0" fillId="0" borderId="56" xfId="0" applyFill="1" applyBorder="1" applyAlignment="1">
      <alignment horizontal="left" vertical="center" wrapText="1"/>
    </xf>
    <xf numFmtId="0" fontId="0" fillId="0" borderId="59" xfId="0" applyFill="1" applyBorder="1" applyAlignment="1">
      <alignment horizontal="left" vertical="center" wrapText="1"/>
    </xf>
    <xf numFmtId="165" fontId="1" fillId="0" borderId="57" xfId="0" applyNumberFormat="1" applyFont="1" applyFill="1" applyBorder="1" applyAlignment="1">
      <alignment horizontal="center" vertical="center" wrapText="1"/>
    </xf>
    <xf numFmtId="2" fontId="1" fillId="0" borderId="57" xfId="0" applyNumberFormat="1" applyFont="1" applyFill="1" applyBorder="1" applyAlignment="1">
      <alignment horizontal="center" vertical="center" wrapText="1"/>
    </xf>
    <xf numFmtId="1" fontId="1" fillId="0" borderId="57" xfId="0" applyNumberFormat="1" applyFont="1" applyFill="1" applyBorder="1" applyAlignment="1">
      <alignment horizontal="center" vertical="center" wrapText="1"/>
    </xf>
    <xf numFmtId="1" fontId="1" fillId="0" borderId="26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60" xfId="0" applyNumberFormat="1" applyFont="1" applyFill="1" applyBorder="1" applyAlignment="1">
      <alignment horizontal="center" vertical="center" wrapText="1"/>
    </xf>
    <xf numFmtId="2" fontId="2" fillId="0" borderId="32" xfId="0" applyNumberFormat="1" applyFont="1" applyFill="1" applyBorder="1" applyAlignment="1">
      <alignment horizontal="center" vertical="center" wrapText="1"/>
    </xf>
    <xf numFmtId="1" fontId="2" fillId="0" borderId="32" xfId="0" applyNumberFormat="1" applyFont="1" applyFill="1" applyBorder="1" applyAlignment="1">
      <alignment horizontal="center" vertical="center" wrapText="1"/>
    </xf>
    <xf numFmtId="1" fontId="2" fillId="0" borderId="3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Fill="1" applyBorder="1" applyAlignment="1"/>
    <xf numFmtId="0" fontId="1" fillId="0" borderId="2" xfId="0" applyFont="1" applyFill="1" applyBorder="1" applyAlignment="1"/>
    <xf numFmtId="165" fontId="1" fillId="0" borderId="34" xfId="0" applyNumberFormat="1" applyFont="1" applyFill="1" applyBorder="1" applyAlignment="1">
      <alignment horizontal="center" vertical="center" wrapText="1"/>
    </xf>
    <xf numFmtId="165" fontId="1" fillId="0" borderId="18" xfId="0" applyNumberFormat="1" applyFont="1" applyFill="1" applyBorder="1" applyAlignment="1">
      <alignment horizontal="center" vertical="center" wrapText="1"/>
    </xf>
    <xf numFmtId="165" fontId="1" fillId="0" borderId="46" xfId="0" applyNumberFormat="1" applyFont="1" applyFill="1" applyBorder="1" applyAlignment="1">
      <alignment horizontal="center" vertical="center" wrapText="1"/>
    </xf>
    <xf numFmtId="165" fontId="2" fillId="0" borderId="33" xfId="0" applyNumberFormat="1" applyFont="1" applyFill="1" applyBorder="1" applyAlignment="1">
      <alignment horizontal="center" vertical="center" wrapText="1"/>
    </xf>
    <xf numFmtId="165" fontId="1" fillId="0" borderId="26" xfId="0" applyNumberFormat="1" applyFont="1" applyFill="1" applyBorder="1" applyAlignment="1">
      <alignment horizontal="center" vertical="center" wrapText="1"/>
    </xf>
    <xf numFmtId="165" fontId="1" fillId="0" borderId="38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5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6" xfId="0" applyNumberFormat="1" applyFont="1" applyFill="1" applyBorder="1" applyAlignment="1">
      <alignment horizontal="left"/>
    </xf>
    <xf numFmtId="0" fontId="2" fillId="0" borderId="57" xfId="0" applyNumberFormat="1" applyFont="1" applyFill="1" applyBorder="1" applyAlignment="1">
      <alignment horizontal="left"/>
    </xf>
    <xf numFmtId="0" fontId="2" fillId="0" borderId="26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left" vertical="top" wrapText="1"/>
    </xf>
    <xf numFmtId="0" fontId="2" fillId="0" borderId="57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2" fillId="0" borderId="48" xfId="0" applyFont="1" applyBorder="1" applyAlignment="1">
      <alignment horizontal="left" vertical="top" wrapText="1"/>
    </xf>
    <xf numFmtId="0" fontId="2" fillId="0" borderId="47" xfId="0" applyNumberFormat="1" applyFont="1" applyFill="1" applyBorder="1" applyAlignment="1">
      <alignment horizontal="left"/>
    </xf>
    <xf numFmtId="0" fontId="2" fillId="0" borderId="43" xfId="0" applyNumberFormat="1" applyFont="1" applyFill="1" applyBorder="1" applyAlignment="1">
      <alignment horizontal="left"/>
    </xf>
    <xf numFmtId="0" fontId="2" fillId="0" borderId="48" xfId="0" applyNumberFormat="1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56" xfId="0" applyFont="1" applyFill="1" applyBorder="1" applyAlignment="1">
      <alignment horizontal="left" vertical="center" wrapText="1"/>
    </xf>
    <xf numFmtId="0" fontId="2" fillId="0" borderId="57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8">
    <cellStyle name="BOX" xfId="1"/>
    <cellStyle name="Comma (1)" xfId="2"/>
    <cellStyle name="Input Data" xfId="3"/>
    <cellStyle name="Normal" xfId="0" builtinId="0"/>
    <cellStyle name="Normal 10" xfId="4"/>
    <cellStyle name="Normal 11" xfId="5"/>
    <cellStyle name="Normal 12" xfId="6"/>
    <cellStyle name="Normal 13" xfId="7"/>
    <cellStyle name="Normal 14" xfId="8"/>
    <cellStyle name="Normal 15" xfId="9"/>
    <cellStyle name="Normal 2" xfId="10"/>
    <cellStyle name="Normal 3" xfId="11"/>
    <cellStyle name="Normal 4" xfId="12"/>
    <cellStyle name="Normal 5" xfId="13"/>
    <cellStyle name="Normal 6" xfId="14"/>
    <cellStyle name="Normal 7" xfId="15"/>
    <cellStyle name="Normal 8" xfId="16"/>
    <cellStyle name="Normal 9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Original!$J$12:$J$22</c:f>
              <c:numCache>
                <c:formatCode>0.0</c:formatCode>
                <c:ptCount val="11"/>
                <c:pt idx="0">
                  <c:v>12.801</c:v>
                </c:pt>
                <c:pt idx="1">
                  <c:v>15.215999999999999</c:v>
                </c:pt>
                <c:pt idx="2">
                  <c:v>16.100000000000001</c:v>
                </c:pt>
                <c:pt idx="3">
                  <c:v>15.3</c:v>
                </c:pt>
                <c:pt idx="4">
                  <c:v>13.3</c:v>
                </c:pt>
                <c:pt idx="5">
                  <c:v>11.9</c:v>
                </c:pt>
                <c:pt idx="6">
                  <c:v>17.062999999999999</c:v>
                </c:pt>
                <c:pt idx="7">
                  <c:v>12.983000000000001</c:v>
                </c:pt>
                <c:pt idx="8">
                  <c:v>12</c:v>
                </c:pt>
                <c:pt idx="9">
                  <c:v>15.257999999999999</c:v>
                </c:pt>
                <c:pt idx="10">
                  <c:v>12.324</c:v>
                </c:pt>
              </c:numCache>
            </c:numRef>
          </c:xVal>
          <c:yVal>
            <c:numRef>
              <c:f>Original!$K$12:$K$22</c:f>
              <c:numCache>
                <c:formatCode>0.0</c:formatCode>
                <c:ptCount val="11"/>
                <c:pt idx="0">
                  <c:v>16.981999999999999</c:v>
                </c:pt>
                <c:pt idx="1">
                  <c:v>29.268000000000001</c:v>
                </c:pt>
                <c:pt idx="2">
                  <c:v>17.5</c:v>
                </c:pt>
                <c:pt idx="3">
                  <c:v>18.8</c:v>
                </c:pt>
                <c:pt idx="4">
                  <c:v>18.350999999999999</c:v>
                </c:pt>
                <c:pt idx="5">
                  <c:v>19.899999999999999</c:v>
                </c:pt>
                <c:pt idx="6">
                  <c:v>19.934000000000001</c:v>
                </c:pt>
                <c:pt idx="7">
                  <c:v>21.286999999999999</c:v>
                </c:pt>
                <c:pt idx="8">
                  <c:v>20.6</c:v>
                </c:pt>
                <c:pt idx="9">
                  <c:v>18.919</c:v>
                </c:pt>
                <c:pt idx="10">
                  <c:v>30.827000000000002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252800"/>
        <c:axId val="72252032"/>
      </c:scatterChart>
      <c:valAx>
        <c:axId val="72252800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252032"/>
        <c:crosses val="autoZero"/>
        <c:crossBetween val="midCat"/>
      </c:valAx>
      <c:valAx>
        <c:axId val="722520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25280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Original!$J$12:$J$22</c:f>
              <c:numCache>
                <c:formatCode>0.0</c:formatCode>
                <c:ptCount val="11"/>
                <c:pt idx="0">
                  <c:v>12.801</c:v>
                </c:pt>
                <c:pt idx="1">
                  <c:v>15.215999999999999</c:v>
                </c:pt>
                <c:pt idx="2">
                  <c:v>16.100000000000001</c:v>
                </c:pt>
                <c:pt idx="3">
                  <c:v>15.3</c:v>
                </c:pt>
                <c:pt idx="4">
                  <c:v>13.3</c:v>
                </c:pt>
                <c:pt idx="5">
                  <c:v>11.9</c:v>
                </c:pt>
                <c:pt idx="6">
                  <c:v>17.062999999999999</c:v>
                </c:pt>
                <c:pt idx="7">
                  <c:v>12.983000000000001</c:v>
                </c:pt>
                <c:pt idx="8">
                  <c:v>12</c:v>
                </c:pt>
                <c:pt idx="9">
                  <c:v>15.257999999999999</c:v>
                </c:pt>
                <c:pt idx="10">
                  <c:v>12.324</c:v>
                </c:pt>
              </c:numCache>
            </c:numRef>
          </c:xVal>
          <c:yVal>
            <c:numRef>
              <c:f>Original!$K$12:$K$22</c:f>
              <c:numCache>
                <c:formatCode>0.0</c:formatCode>
                <c:ptCount val="11"/>
                <c:pt idx="0">
                  <c:v>16.981999999999999</c:v>
                </c:pt>
                <c:pt idx="1">
                  <c:v>29.268000000000001</c:v>
                </c:pt>
                <c:pt idx="2">
                  <c:v>17.5</c:v>
                </c:pt>
                <c:pt idx="3">
                  <c:v>18.8</c:v>
                </c:pt>
                <c:pt idx="4">
                  <c:v>18.350999999999999</c:v>
                </c:pt>
                <c:pt idx="5">
                  <c:v>19.899999999999999</c:v>
                </c:pt>
                <c:pt idx="6">
                  <c:v>19.934000000000001</c:v>
                </c:pt>
                <c:pt idx="7">
                  <c:v>21.286999999999999</c:v>
                </c:pt>
                <c:pt idx="8">
                  <c:v>20.6</c:v>
                </c:pt>
                <c:pt idx="9">
                  <c:v>18.919</c:v>
                </c:pt>
                <c:pt idx="10">
                  <c:v>30.827000000000002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050496"/>
        <c:axId val="105052416"/>
      </c:scatterChart>
      <c:valAx>
        <c:axId val="105050496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052416"/>
        <c:crosses val="autoZero"/>
        <c:crossBetween val="midCat"/>
      </c:valAx>
      <c:valAx>
        <c:axId val="105052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05049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Original!$J$12:$J$22</c:f>
              <c:numCache>
                <c:formatCode>0.0</c:formatCode>
                <c:ptCount val="11"/>
                <c:pt idx="0">
                  <c:v>12.801</c:v>
                </c:pt>
                <c:pt idx="1">
                  <c:v>15.215999999999999</c:v>
                </c:pt>
                <c:pt idx="2">
                  <c:v>16.100000000000001</c:v>
                </c:pt>
                <c:pt idx="3">
                  <c:v>15.3</c:v>
                </c:pt>
                <c:pt idx="4">
                  <c:v>13.3</c:v>
                </c:pt>
                <c:pt idx="5">
                  <c:v>11.9</c:v>
                </c:pt>
                <c:pt idx="6">
                  <c:v>17.062999999999999</c:v>
                </c:pt>
                <c:pt idx="7">
                  <c:v>12.983000000000001</c:v>
                </c:pt>
                <c:pt idx="8">
                  <c:v>12</c:v>
                </c:pt>
                <c:pt idx="9">
                  <c:v>15.257999999999999</c:v>
                </c:pt>
                <c:pt idx="10">
                  <c:v>12.324</c:v>
                </c:pt>
              </c:numCache>
            </c:numRef>
          </c:xVal>
          <c:yVal>
            <c:numRef>
              <c:f>Original!$K$12:$K$22</c:f>
              <c:numCache>
                <c:formatCode>0.0</c:formatCode>
                <c:ptCount val="11"/>
                <c:pt idx="0">
                  <c:v>16.981999999999999</c:v>
                </c:pt>
                <c:pt idx="1">
                  <c:v>29.268000000000001</c:v>
                </c:pt>
                <c:pt idx="2">
                  <c:v>17.5</c:v>
                </c:pt>
                <c:pt idx="3">
                  <c:v>18.8</c:v>
                </c:pt>
                <c:pt idx="4">
                  <c:v>18.350999999999999</c:v>
                </c:pt>
                <c:pt idx="5">
                  <c:v>19.899999999999999</c:v>
                </c:pt>
                <c:pt idx="6">
                  <c:v>19.934000000000001</c:v>
                </c:pt>
                <c:pt idx="7">
                  <c:v>21.286999999999999</c:v>
                </c:pt>
                <c:pt idx="8">
                  <c:v>20.6</c:v>
                </c:pt>
                <c:pt idx="9">
                  <c:v>18.919</c:v>
                </c:pt>
                <c:pt idx="10">
                  <c:v>30.827000000000002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326464"/>
        <c:axId val="105361408"/>
      </c:scatterChart>
      <c:valAx>
        <c:axId val="105326464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361408"/>
        <c:crosses val="autoZero"/>
        <c:crossBetween val="midCat"/>
      </c:valAx>
      <c:valAx>
        <c:axId val="1053614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32646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Original!$J$12:$J$22</c:f>
              <c:numCache>
                <c:formatCode>0.0</c:formatCode>
                <c:ptCount val="11"/>
                <c:pt idx="0">
                  <c:v>12.801</c:v>
                </c:pt>
                <c:pt idx="1">
                  <c:v>15.215999999999999</c:v>
                </c:pt>
                <c:pt idx="2">
                  <c:v>16.100000000000001</c:v>
                </c:pt>
                <c:pt idx="3">
                  <c:v>15.3</c:v>
                </c:pt>
                <c:pt idx="4">
                  <c:v>13.3</c:v>
                </c:pt>
                <c:pt idx="5">
                  <c:v>11.9</c:v>
                </c:pt>
                <c:pt idx="6">
                  <c:v>17.062999999999999</c:v>
                </c:pt>
                <c:pt idx="7">
                  <c:v>12.983000000000001</c:v>
                </c:pt>
                <c:pt idx="8">
                  <c:v>12</c:v>
                </c:pt>
                <c:pt idx="9">
                  <c:v>15.257999999999999</c:v>
                </c:pt>
                <c:pt idx="10">
                  <c:v>12.324</c:v>
                </c:pt>
              </c:numCache>
            </c:numRef>
          </c:xVal>
          <c:yVal>
            <c:numRef>
              <c:f>Original!$K$12:$K$22</c:f>
              <c:numCache>
                <c:formatCode>0.0</c:formatCode>
                <c:ptCount val="11"/>
                <c:pt idx="0">
                  <c:v>16.981999999999999</c:v>
                </c:pt>
                <c:pt idx="1">
                  <c:v>29.268000000000001</c:v>
                </c:pt>
                <c:pt idx="2">
                  <c:v>17.5</c:v>
                </c:pt>
                <c:pt idx="3">
                  <c:v>18.8</c:v>
                </c:pt>
                <c:pt idx="4">
                  <c:v>18.350999999999999</c:v>
                </c:pt>
                <c:pt idx="5">
                  <c:v>19.899999999999999</c:v>
                </c:pt>
                <c:pt idx="6">
                  <c:v>19.934000000000001</c:v>
                </c:pt>
                <c:pt idx="7">
                  <c:v>21.286999999999999</c:v>
                </c:pt>
                <c:pt idx="8">
                  <c:v>20.6</c:v>
                </c:pt>
                <c:pt idx="9">
                  <c:v>18.919</c:v>
                </c:pt>
                <c:pt idx="10">
                  <c:v>30.827000000000002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644416"/>
        <c:axId val="105749888"/>
      </c:scatterChart>
      <c:valAx>
        <c:axId val="105644416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749888"/>
        <c:crosses val="autoZero"/>
        <c:crossBetween val="midCat"/>
      </c:valAx>
      <c:valAx>
        <c:axId val="1057498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4441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Original!$J$12:$J$22</c:f>
              <c:numCache>
                <c:formatCode>0.0</c:formatCode>
                <c:ptCount val="11"/>
                <c:pt idx="0">
                  <c:v>12.801</c:v>
                </c:pt>
                <c:pt idx="1">
                  <c:v>15.215999999999999</c:v>
                </c:pt>
                <c:pt idx="2">
                  <c:v>16.100000000000001</c:v>
                </c:pt>
                <c:pt idx="3">
                  <c:v>15.3</c:v>
                </c:pt>
                <c:pt idx="4">
                  <c:v>13.3</c:v>
                </c:pt>
                <c:pt idx="5">
                  <c:v>11.9</c:v>
                </c:pt>
                <c:pt idx="6">
                  <c:v>17.062999999999999</c:v>
                </c:pt>
                <c:pt idx="7">
                  <c:v>12.983000000000001</c:v>
                </c:pt>
                <c:pt idx="8">
                  <c:v>12</c:v>
                </c:pt>
                <c:pt idx="9">
                  <c:v>15.257999999999999</c:v>
                </c:pt>
                <c:pt idx="10">
                  <c:v>12.324</c:v>
                </c:pt>
              </c:numCache>
            </c:numRef>
          </c:xVal>
          <c:yVal>
            <c:numRef>
              <c:f>Original!$K$12:$K$22</c:f>
              <c:numCache>
                <c:formatCode>0.0</c:formatCode>
                <c:ptCount val="11"/>
                <c:pt idx="0">
                  <c:v>16.981999999999999</c:v>
                </c:pt>
                <c:pt idx="1">
                  <c:v>29.268000000000001</c:v>
                </c:pt>
                <c:pt idx="2">
                  <c:v>17.5</c:v>
                </c:pt>
                <c:pt idx="3">
                  <c:v>18.8</c:v>
                </c:pt>
                <c:pt idx="4">
                  <c:v>18.350999999999999</c:v>
                </c:pt>
                <c:pt idx="5">
                  <c:v>19.899999999999999</c:v>
                </c:pt>
                <c:pt idx="6">
                  <c:v>19.934000000000001</c:v>
                </c:pt>
                <c:pt idx="7">
                  <c:v>21.286999999999999</c:v>
                </c:pt>
                <c:pt idx="8">
                  <c:v>20.6</c:v>
                </c:pt>
                <c:pt idx="9">
                  <c:v>18.919</c:v>
                </c:pt>
                <c:pt idx="10">
                  <c:v>30.827000000000002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669376"/>
        <c:axId val="105671296"/>
      </c:scatterChart>
      <c:valAx>
        <c:axId val="105669376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71296"/>
        <c:crosses val="autoZero"/>
        <c:crossBetween val="midCat"/>
      </c:valAx>
      <c:valAx>
        <c:axId val="1056712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6937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59</xdr:col>
      <xdr:colOff>228600</xdr:colOff>
      <xdr:row>22</xdr:row>
      <xdr:rowOff>0</xdr:rowOff>
    </xdr:from>
    <xdr:to>
      <xdr:col>68</xdr:col>
      <xdr:colOff>520700</xdr:colOff>
      <xdr:row>22</xdr:row>
      <xdr:rowOff>0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0</xdr:row>
          <xdr:rowOff>6350</xdr:rowOff>
        </xdr:from>
        <xdr:to>
          <xdr:col>16</xdr:col>
          <xdr:colOff>0</xdr:colOff>
          <xdr:row>2</xdr:row>
          <xdr:rowOff>146050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0</xdr:row>
          <xdr:rowOff>6350</xdr:rowOff>
        </xdr:from>
        <xdr:to>
          <xdr:col>16</xdr:col>
          <xdr:colOff>0</xdr:colOff>
          <xdr:row>3</xdr:row>
          <xdr:rowOff>69850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0</xdr:row>
          <xdr:rowOff>6350</xdr:rowOff>
        </xdr:from>
        <xdr:to>
          <xdr:col>16</xdr:col>
          <xdr:colOff>0</xdr:colOff>
          <xdr:row>3</xdr:row>
          <xdr:rowOff>69850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6350</xdr:rowOff>
        </xdr:from>
        <xdr:to>
          <xdr:col>9</xdr:col>
          <xdr:colOff>0</xdr:colOff>
          <xdr:row>2</xdr:row>
          <xdr:rowOff>146050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6350</xdr:rowOff>
        </xdr:from>
        <xdr:to>
          <xdr:col>9</xdr:col>
          <xdr:colOff>0</xdr:colOff>
          <xdr:row>3</xdr:row>
          <xdr:rowOff>69850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6350</xdr:rowOff>
        </xdr:from>
        <xdr:to>
          <xdr:col>9</xdr:col>
          <xdr:colOff>0</xdr:colOff>
          <xdr:row>3</xdr:row>
          <xdr:rowOff>69850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6350</xdr:rowOff>
        </xdr:from>
        <xdr:to>
          <xdr:col>9</xdr:col>
          <xdr:colOff>0</xdr:colOff>
          <xdr:row>2</xdr:row>
          <xdr:rowOff>146050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6350</xdr:rowOff>
        </xdr:from>
        <xdr:to>
          <xdr:col>9</xdr:col>
          <xdr:colOff>0</xdr:colOff>
          <xdr:row>3</xdr:row>
          <xdr:rowOff>69850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6350</xdr:rowOff>
        </xdr:from>
        <xdr:to>
          <xdr:col>9</xdr:col>
          <xdr:colOff>0</xdr:colOff>
          <xdr:row>3</xdr:row>
          <xdr:rowOff>69850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6350</xdr:rowOff>
        </xdr:from>
        <xdr:to>
          <xdr:col>9</xdr:col>
          <xdr:colOff>0</xdr:colOff>
          <xdr:row>2</xdr:row>
          <xdr:rowOff>146050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6350</xdr:rowOff>
        </xdr:from>
        <xdr:to>
          <xdr:col>9</xdr:col>
          <xdr:colOff>0</xdr:colOff>
          <xdr:row>3</xdr:row>
          <xdr:rowOff>69850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6350</xdr:rowOff>
        </xdr:from>
        <xdr:to>
          <xdr:col>9</xdr:col>
          <xdr:colOff>0</xdr:colOff>
          <xdr:row>3</xdr:row>
          <xdr:rowOff>69850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0</xdr:row>
          <xdr:rowOff>6350</xdr:rowOff>
        </xdr:from>
        <xdr:to>
          <xdr:col>10</xdr:col>
          <xdr:colOff>0</xdr:colOff>
          <xdr:row>2</xdr:row>
          <xdr:rowOff>146050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0</xdr:row>
          <xdr:rowOff>6350</xdr:rowOff>
        </xdr:from>
        <xdr:to>
          <xdr:col>10</xdr:col>
          <xdr:colOff>0</xdr:colOff>
          <xdr:row>3</xdr:row>
          <xdr:rowOff>69850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0</xdr:row>
          <xdr:rowOff>6350</xdr:rowOff>
        </xdr:from>
        <xdr:to>
          <xdr:col>10</xdr:col>
          <xdr:colOff>0</xdr:colOff>
          <xdr:row>3</xdr:row>
          <xdr:rowOff>69850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0</xdr:row>
          <xdr:rowOff>6350</xdr:rowOff>
        </xdr:from>
        <xdr:to>
          <xdr:col>10</xdr:col>
          <xdr:colOff>0</xdr:colOff>
          <xdr:row>2</xdr:row>
          <xdr:rowOff>146050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0</xdr:row>
          <xdr:rowOff>6350</xdr:rowOff>
        </xdr:from>
        <xdr:to>
          <xdr:col>10</xdr:col>
          <xdr:colOff>0</xdr:colOff>
          <xdr:row>3</xdr:row>
          <xdr:rowOff>69850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0</xdr:row>
          <xdr:rowOff>6350</xdr:rowOff>
        </xdr:from>
        <xdr:to>
          <xdr:col>10</xdr:col>
          <xdr:colOff>0</xdr:colOff>
          <xdr:row>3</xdr:row>
          <xdr:rowOff>69850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26</xdr:row>
      <xdr:rowOff>0</xdr:rowOff>
    </xdr:from>
    <xdr:to>
      <xdr:col>17</xdr:col>
      <xdr:colOff>520700</xdr:colOff>
      <xdr:row>26</xdr:row>
      <xdr:rowOff>0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6350</xdr:rowOff>
        </xdr:from>
        <xdr:to>
          <xdr:col>1</xdr:col>
          <xdr:colOff>0</xdr:colOff>
          <xdr:row>2</xdr:row>
          <xdr:rowOff>146050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6350</xdr:rowOff>
        </xdr:from>
        <xdr:to>
          <xdr:col>1</xdr:col>
          <xdr:colOff>0</xdr:colOff>
          <xdr:row>3</xdr:row>
          <xdr:rowOff>69850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6350</xdr:rowOff>
        </xdr:from>
        <xdr:to>
          <xdr:col>1</xdr:col>
          <xdr:colOff>0</xdr:colOff>
          <xdr:row>3</xdr:row>
          <xdr:rowOff>69850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26</xdr:row>
      <xdr:rowOff>0</xdr:rowOff>
    </xdr:from>
    <xdr:to>
      <xdr:col>16</xdr:col>
      <xdr:colOff>520700</xdr:colOff>
      <xdr:row>26</xdr:row>
      <xdr:rowOff>0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6350</xdr:rowOff>
        </xdr:from>
        <xdr:to>
          <xdr:col>1</xdr:col>
          <xdr:colOff>0</xdr:colOff>
          <xdr:row>2</xdr:row>
          <xdr:rowOff>146050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6350</xdr:rowOff>
        </xdr:from>
        <xdr:to>
          <xdr:col>1</xdr:col>
          <xdr:colOff>0</xdr:colOff>
          <xdr:row>3</xdr:row>
          <xdr:rowOff>69850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6350</xdr:rowOff>
        </xdr:from>
        <xdr:to>
          <xdr:col>1</xdr:col>
          <xdr:colOff>0</xdr:colOff>
          <xdr:row>3</xdr:row>
          <xdr:rowOff>69850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228600</xdr:colOff>
      <xdr:row>21</xdr:row>
      <xdr:rowOff>0</xdr:rowOff>
    </xdr:from>
    <xdr:to>
      <xdr:col>36</xdr:col>
      <xdr:colOff>520700</xdr:colOff>
      <xdr:row>21</xdr:row>
      <xdr:rowOff>0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228600</xdr:colOff>
      <xdr:row>36</xdr:row>
      <xdr:rowOff>0</xdr:rowOff>
    </xdr:from>
    <xdr:to>
      <xdr:col>36</xdr:col>
      <xdr:colOff>520700</xdr:colOff>
      <xdr:row>36</xdr:row>
      <xdr:rowOff>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6350</xdr:rowOff>
        </xdr:from>
        <xdr:to>
          <xdr:col>0</xdr:col>
          <xdr:colOff>0</xdr:colOff>
          <xdr:row>2</xdr:row>
          <xdr:rowOff>146050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6350</xdr:rowOff>
        </xdr:from>
        <xdr:to>
          <xdr:col>0</xdr:col>
          <xdr:colOff>0</xdr:colOff>
          <xdr:row>3</xdr:row>
          <xdr:rowOff>69850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6350</xdr:rowOff>
        </xdr:from>
        <xdr:to>
          <xdr:col>0</xdr:col>
          <xdr:colOff>0</xdr:colOff>
          <xdr:row>3</xdr:row>
          <xdr:rowOff>69850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FS327\AU.Business.CATS.Carrington$\Public\DATA\Borecore\Saddlers%20Creek%202004\Saddlers%20Creek%202004%20REPORT%20MASTER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FS327\AU.Business.CATS.Carrington$\Minerals\Reports\2006\072006\Other\ReportDMC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erals\Reports\2006\072006\Other\ReportDMC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FS327\AU.Business.CATS.Carrington$\Minerals\Old%20Public\DATA\Borecore\Taroborah\TC%20Taroborah%20updated%20quo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SWELLBROOK2\USR\Lab\Admin\Partition%20Curv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LAB/CCLAS/EXCEL/NC6841_UNI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S\Geology\Exploration\Capcoal%20Exploration%20Summar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FS327\AU.Business.CATS.Carrington$\Bob\Jobs\2500%20-%20Xstrata%20Ulan%20Drill%20Prog%202006\CCC%20Makeups\03-Simulations\SimGeneric_Ver2_0_Beta_Ulan%20West_29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FS327\AU.Business.CATS.Carrington$\Minerals\Old%20Public\DATA\Borecore\Saddlers%20Creek\Saddlers%20Creek%202006\NP1479%20DD1102%20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FS327\AU.Business.CATS.Carrington$\Minerals\Reports\2006\032006\AA%20Jobs%20Invoiced\DRAYTON%20MARCH-HL6130%20C74%20Final%20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erals\Reports\2006\032006\AA%20Jobs%20Invoiced\DRAYTON%20MARCH-HL6130%20C74%20Final%20Repor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fraser\Documents\Neil_Projects\Spitfire_Coal\SGS_Float_Sink\Clean_Coal_Composite_Test_Resul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 "/>
      <sheetName val="test procedure"/>
      <sheetName val="RawPlyReport"/>
      <sheetName val="F1.50 Comp Analysis"/>
      <sheetName val="Comp Float Sink"/>
      <sheetName val="Raw Comp Analysis"/>
      <sheetName val="Washed Comp Analysis"/>
      <sheetName val="Stds"/>
      <sheetName val="A"/>
      <sheetName val="MAIN DB"/>
      <sheetName val="F&amp;S DB"/>
      <sheetName val="Ply sples flowchart"/>
      <sheetName val="Ply sples worksheet"/>
      <sheetName val="FS 1.50 flowchart"/>
      <sheetName val="FS 1.50 Sheet"/>
      <sheetName val="FS flowchart"/>
      <sheetName val="fs"/>
      <sheetName val="Refrigeration log"/>
      <sheetName val="Raw labels"/>
      <sheetName val="Reserve labels"/>
      <sheetName val="Reserve labels (2)"/>
      <sheetName val=" Raw Comp reserve"/>
      <sheetName val=" F1.50"/>
      <sheetName val=" FS Comp ash"/>
      <sheetName val="Type II RC Comp LABELS"/>
      <sheetName val="Type I  RC Comp LABELS "/>
      <sheetName val="Type I  Washed Comp LABELS lab"/>
      <sheetName val="Type I  Washed Comp LABELS prep"/>
      <sheetName val="Timetable "/>
      <sheetName val="Calcs"/>
      <sheetName val="MHC Request"/>
      <sheetName val="Cl Request "/>
      <sheetName val="Cl Fof S Request"/>
      <sheetName val="GKCT Request"/>
      <sheetName val="AA Request"/>
      <sheetName val="raw status"/>
      <sheetName val="fast coking status"/>
      <sheetName val="raw comp status"/>
      <sheetName val="washed comp status"/>
      <sheetName val="FS 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DMC1"/>
      <sheetName val="Data+4mm"/>
      <sheetName val="Data P+4mm"/>
      <sheetName val="Graph_Ash +4mm"/>
      <sheetName val="Data+1.4mm"/>
      <sheetName val="Data P+1.4mm"/>
      <sheetName val="Graph_Ash+1.4mm"/>
      <sheetName val="Data-1.4mm"/>
      <sheetName val="Data P-1.4mm"/>
      <sheetName val="Graph_Ash-1.4mm"/>
      <sheetName val="Standards (4)"/>
    </sheetNames>
    <sheetDataSet>
      <sheetData sheetId="0" refreshError="1"/>
      <sheetData sheetId="1" refreshError="1">
        <row r="1">
          <cell r="C1" t="str">
            <v xml:space="preserve"> </v>
          </cell>
        </row>
        <row r="2">
          <cell r="B2" t="str">
            <v xml:space="preserve"> Washability Analysis :</v>
          </cell>
          <cell r="G2" t="str">
            <v>Dartbrook</v>
          </cell>
        </row>
        <row r="3">
          <cell r="G3" t="str">
            <v>Sampled 05/07/2006</v>
          </cell>
        </row>
        <row r="4">
          <cell r="G4" t="str">
            <v>DMC1 +4mm</v>
          </cell>
        </row>
        <row r="7">
          <cell r="F7" t="str">
            <v xml:space="preserve">             F  R  A  C  T  I  O  N  A  L </v>
          </cell>
        </row>
        <row r="8">
          <cell r="B8" t="str">
            <v xml:space="preserve">    Relative</v>
          </cell>
        </row>
        <row r="9">
          <cell r="B9" t="str">
            <v xml:space="preserve">    Density</v>
          </cell>
          <cell r="E9" t="str">
            <v>Yield</v>
          </cell>
          <cell r="F9" t="str">
            <v>C.V.</v>
          </cell>
          <cell r="G9" t="str">
            <v>I.H2O</v>
          </cell>
          <cell r="H9" t="str">
            <v>Ash</v>
          </cell>
          <cell r="I9" t="str">
            <v>V.M.</v>
          </cell>
          <cell r="J9" t="str">
            <v>F.C.</v>
          </cell>
          <cell r="K9" t="str">
            <v>S</v>
          </cell>
        </row>
        <row r="10">
          <cell r="E10" t="str">
            <v>%</v>
          </cell>
          <cell r="F10" t="str">
            <v>MJ/kg</v>
          </cell>
          <cell r="G10" t="str">
            <v>%</v>
          </cell>
          <cell r="H10" t="str">
            <v>%</v>
          </cell>
          <cell r="I10" t="str">
            <v>%</v>
          </cell>
          <cell r="J10" t="str">
            <v>%</v>
          </cell>
          <cell r="K10" t="str">
            <v>%</v>
          </cell>
        </row>
        <row r="11">
          <cell r="B11" t="str">
            <v>F @</v>
          </cell>
          <cell r="C11">
            <v>1.25</v>
          </cell>
          <cell r="E11">
            <v>33.002790341845369</v>
          </cell>
          <cell r="H11">
            <v>2.2999999999999998</v>
          </cell>
        </row>
        <row r="12">
          <cell r="B12" t="str">
            <v>F @</v>
          </cell>
          <cell r="C12">
            <v>1.3</v>
          </cell>
          <cell r="E12">
            <v>35.523344255733619</v>
          </cell>
          <cell r="H12">
            <v>4.9000000000000004</v>
          </cell>
        </row>
        <row r="13">
          <cell r="B13" t="str">
            <v>F @</v>
          </cell>
          <cell r="C13">
            <v>1.35</v>
          </cell>
          <cell r="E13">
            <v>13.262673383077326</v>
          </cell>
          <cell r="H13">
            <v>9.6</v>
          </cell>
        </row>
        <row r="14">
          <cell r="B14" t="str">
            <v>F @</v>
          </cell>
          <cell r="C14">
            <v>1.4</v>
          </cell>
          <cell r="E14">
            <v>6.6357698265630898</v>
          </cell>
          <cell r="H14">
            <v>15.5</v>
          </cell>
        </row>
        <row r="15">
          <cell r="B15" t="str">
            <v>F @</v>
          </cell>
          <cell r="C15">
            <v>1.5</v>
          </cell>
          <cell r="E15">
            <v>3.2287155687902218</v>
          </cell>
          <cell r="H15">
            <v>23.5</v>
          </cell>
        </row>
        <row r="16">
          <cell r="B16" t="str">
            <v>F @</v>
          </cell>
          <cell r="C16">
            <v>1.6</v>
          </cell>
          <cell r="E16">
            <v>2.1272715067212653</v>
          </cell>
          <cell r="H16">
            <v>30.7</v>
          </cell>
        </row>
        <row r="17">
          <cell r="B17" t="str">
            <v>F @</v>
          </cell>
          <cell r="C17">
            <v>1.7</v>
          </cell>
          <cell r="E17">
            <v>1.3039750021849019</v>
          </cell>
          <cell r="H17">
            <v>36.200000000000003</v>
          </cell>
        </row>
        <row r="18">
          <cell r="B18" t="str">
            <v>F @</v>
          </cell>
          <cell r="C18">
            <v>1.8</v>
          </cell>
          <cell r="E18">
            <v>0.8379891806173202</v>
          </cell>
          <cell r="H18">
            <v>41.8</v>
          </cell>
        </row>
        <row r="19">
          <cell r="B19" t="str">
            <v>F @</v>
          </cell>
          <cell r="C19">
            <v>2</v>
          </cell>
          <cell r="E19">
            <v>1.0539461868072431</v>
          </cell>
          <cell r="H19">
            <v>46.2</v>
          </cell>
        </row>
        <row r="20">
          <cell r="B20" t="str">
            <v>F @</v>
          </cell>
          <cell r="C20">
            <v>2.2000000000000002</v>
          </cell>
          <cell r="E20">
            <v>0.90955264601163488</v>
          </cell>
          <cell r="H20">
            <v>54</v>
          </cell>
        </row>
        <row r="21">
          <cell r="B21" t="str">
            <v>S @</v>
          </cell>
          <cell r="C21">
            <v>2.2000000000000002</v>
          </cell>
          <cell r="E21">
            <v>2.1139721016479855</v>
          </cell>
          <cell r="H21">
            <v>72.099999999999994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DMC1"/>
      <sheetName val="Data+4mm"/>
      <sheetName val="Data P+4mm"/>
      <sheetName val="Graph_Ash +4mm"/>
      <sheetName val="Data+1.4mm"/>
      <sheetName val="Data P+1.4mm"/>
      <sheetName val="Graph_Ash+1.4mm"/>
      <sheetName val="Data-1.4mm"/>
      <sheetName val="Data P-1.4mm"/>
      <sheetName val="Graph_Ash-1.4mm"/>
      <sheetName val="Standards (4)"/>
    </sheetNames>
    <sheetDataSet>
      <sheetData sheetId="0" refreshError="1"/>
      <sheetData sheetId="1" refreshError="1">
        <row r="1">
          <cell r="C1" t="str">
            <v xml:space="preserve"> </v>
          </cell>
        </row>
        <row r="2">
          <cell r="B2" t="str">
            <v xml:space="preserve"> Washability Analysis :</v>
          </cell>
          <cell r="G2" t="str">
            <v>Dartbrook</v>
          </cell>
        </row>
        <row r="3">
          <cell r="G3" t="str">
            <v>Sampled 05/07/2006</v>
          </cell>
        </row>
        <row r="4">
          <cell r="G4" t="str">
            <v>DMC1 +4mm</v>
          </cell>
        </row>
        <row r="7">
          <cell r="F7" t="str">
            <v xml:space="preserve">             F  R  A  C  T  I  O  N  A  L </v>
          </cell>
        </row>
        <row r="8">
          <cell r="B8" t="str">
            <v xml:space="preserve">    Relative</v>
          </cell>
        </row>
        <row r="9">
          <cell r="B9" t="str">
            <v xml:space="preserve">    Density</v>
          </cell>
          <cell r="E9" t="str">
            <v>Yield</v>
          </cell>
          <cell r="F9" t="str">
            <v>C.V.</v>
          </cell>
          <cell r="G9" t="str">
            <v>I.H2O</v>
          </cell>
          <cell r="H9" t="str">
            <v>Ash</v>
          </cell>
          <cell r="I9" t="str">
            <v>V.M.</v>
          </cell>
          <cell r="J9" t="str">
            <v>F.C.</v>
          </cell>
          <cell r="K9" t="str">
            <v>S</v>
          </cell>
        </row>
        <row r="10">
          <cell r="E10" t="str">
            <v>%</v>
          </cell>
          <cell r="F10" t="str">
            <v>MJ/kg</v>
          </cell>
          <cell r="G10" t="str">
            <v>%</v>
          </cell>
          <cell r="H10" t="str">
            <v>%</v>
          </cell>
          <cell r="I10" t="str">
            <v>%</v>
          </cell>
          <cell r="J10" t="str">
            <v>%</v>
          </cell>
          <cell r="K10" t="str">
            <v>%</v>
          </cell>
        </row>
        <row r="11">
          <cell r="B11" t="str">
            <v>F @</v>
          </cell>
          <cell r="C11">
            <v>1.25</v>
          </cell>
          <cell r="E11">
            <v>33.002790341845369</v>
          </cell>
          <cell r="H11">
            <v>2.2999999999999998</v>
          </cell>
        </row>
        <row r="12">
          <cell r="B12" t="str">
            <v>F @</v>
          </cell>
          <cell r="C12">
            <v>1.3</v>
          </cell>
          <cell r="E12">
            <v>35.523344255733619</v>
          </cell>
          <cell r="H12">
            <v>4.9000000000000004</v>
          </cell>
        </row>
        <row r="13">
          <cell r="B13" t="str">
            <v>F @</v>
          </cell>
          <cell r="C13">
            <v>1.35</v>
          </cell>
          <cell r="E13">
            <v>13.262673383077326</v>
          </cell>
          <cell r="H13">
            <v>9.6</v>
          </cell>
        </row>
        <row r="14">
          <cell r="B14" t="str">
            <v>F @</v>
          </cell>
          <cell r="C14">
            <v>1.4</v>
          </cell>
          <cell r="E14">
            <v>6.6357698265630898</v>
          </cell>
          <cell r="H14">
            <v>15.5</v>
          </cell>
        </row>
        <row r="15">
          <cell r="B15" t="str">
            <v>F @</v>
          </cell>
          <cell r="C15">
            <v>1.5</v>
          </cell>
          <cell r="E15">
            <v>3.2287155687902218</v>
          </cell>
          <cell r="H15">
            <v>23.5</v>
          </cell>
        </row>
        <row r="16">
          <cell r="B16" t="str">
            <v>F @</v>
          </cell>
          <cell r="C16">
            <v>1.6</v>
          </cell>
          <cell r="E16">
            <v>2.1272715067212653</v>
          </cell>
          <cell r="H16">
            <v>30.7</v>
          </cell>
        </row>
        <row r="17">
          <cell r="B17" t="str">
            <v>F @</v>
          </cell>
          <cell r="C17">
            <v>1.7</v>
          </cell>
          <cell r="E17">
            <v>1.3039750021849019</v>
          </cell>
          <cell r="H17">
            <v>36.200000000000003</v>
          </cell>
        </row>
        <row r="18">
          <cell r="B18" t="str">
            <v>F @</v>
          </cell>
          <cell r="C18">
            <v>1.8</v>
          </cell>
          <cell r="E18">
            <v>0.8379891806173202</v>
          </cell>
          <cell r="H18">
            <v>41.8</v>
          </cell>
        </row>
        <row r="19">
          <cell r="B19" t="str">
            <v>F @</v>
          </cell>
          <cell r="C19">
            <v>2</v>
          </cell>
          <cell r="E19">
            <v>1.0539461868072431</v>
          </cell>
          <cell r="H19">
            <v>46.2</v>
          </cell>
        </row>
        <row r="20">
          <cell r="B20" t="str">
            <v>F @</v>
          </cell>
          <cell r="C20">
            <v>2.2000000000000002</v>
          </cell>
          <cell r="E20">
            <v>0.90955264601163488</v>
          </cell>
          <cell r="H20">
            <v>54</v>
          </cell>
        </row>
        <row r="21">
          <cell r="B21" t="str">
            <v>S @</v>
          </cell>
          <cell r="C21">
            <v>2.2000000000000002</v>
          </cell>
          <cell r="E21">
            <v>2.1139721016479855</v>
          </cell>
          <cell r="H21">
            <v>72.099999999999994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Rates"/>
      <sheetName val="LD Cores"/>
    </sheetNames>
    <sheetDataSet>
      <sheetData sheetId="0">
        <row r="10">
          <cell r="G10">
            <v>50</v>
          </cell>
        </row>
        <row r="12">
          <cell r="G12">
            <v>12</v>
          </cell>
        </row>
        <row r="15">
          <cell r="G15">
            <v>7</v>
          </cell>
        </row>
        <row r="16">
          <cell r="G16">
            <v>7</v>
          </cell>
        </row>
        <row r="18">
          <cell r="G18">
            <v>21</v>
          </cell>
        </row>
        <row r="19">
          <cell r="G19">
            <v>15</v>
          </cell>
        </row>
        <row r="21">
          <cell r="G21">
            <v>40</v>
          </cell>
        </row>
        <row r="23">
          <cell r="G23">
            <v>5.5</v>
          </cell>
        </row>
        <row r="27">
          <cell r="G27">
            <v>25</v>
          </cell>
        </row>
        <row r="28">
          <cell r="G28">
            <v>80</v>
          </cell>
        </row>
        <row r="31">
          <cell r="G31">
            <v>40</v>
          </cell>
        </row>
        <row r="32">
          <cell r="G32">
            <v>65</v>
          </cell>
        </row>
        <row r="34">
          <cell r="G34">
            <v>60</v>
          </cell>
        </row>
        <row r="36">
          <cell r="G36">
            <v>150</v>
          </cell>
        </row>
        <row r="37">
          <cell r="G37">
            <v>150</v>
          </cell>
        </row>
        <row r="41">
          <cell r="G41">
            <v>7.5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ze Partition"/>
      <sheetName val="DM Partition"/>
      <sheetName val="GUMB_BLK"/>
      <sheetName val="GUMB_BLK (2)"/>
      <sheetName val="Washability"/>
      <sheetName val="Standards Method Density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rocessed"/>
      <sheetName val="Processed_2"/>
      <sheetName val="Processed_3"/>
      <sheetName val="Processed_4"/>
      <sheetName val="Processed_5"/>
      <sheetName val="Process Comps"/>
      <sheetName val="Shift Comps"/>
      <sheetName val="Shift Comps (2)"/>
      <sheetName val="Shift Calc"/>
      <sheetName val="Comp Calcs"/>
      <sheetName val="Calc Stockpile"/>
      <sheetName val="Calc Stockpile (2)"/>
      <sheetName val="Calc Stockpile (3)"/>
      <sheetName val="Calc Stockpile 4"/>
      <sheetName val="Calc Stockpile 5"/>
      <sheetName val="Summary"/>
      <sheetName val="Cover Page"/>
      <sheetName val="F10050B(invoice)"/>
    </sheetNames>
    <sheetDataSet>
      <sheetData sheetId="0"/>
      <sheetData sheetId="1"/>
      <sheetData sheetId="2" refreshError="1">
        <row r="5">
          <cell r="D5" t="e">
            <v>#DIV/0!</v>
          </cell>
        </row>
        <row r="6">
          <cell r="D6">
            <v>99.393491791173432</v>
          </cell>
        </row>
        <row r="7">
          <cell r="D7">
            <v>74.284356770686415</v>
          </cell>
        </row>
        <row r="8">
          <cell r="D8">
            <v>45.546384220644207</v>
          </cell>
        </row>
        <row r="9">
          <cell r="D9">
            <v>56.019119937574061</v>
          </cell>
        </row>
        <row r="10">
          <cell r="D10">
            <v>46.245099627258007</v>
          </cell>
        </row>
        <row r="11">
          <cell r="D11">
            <v>36.800827346545248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Shipping Lots"/>
      <sheetName val="Extra.Prox.Ults"/>
      <sheetName val="Extra.Gies.Dil"/>
      <sheetName val="Extra.AA.AF"/>
      <sheetName val="Extra.Size.Ash"/>
      <sheetName val="Extra.Size "/>
      <sheetName val="Extra Blank"/>
      <sheetName val="Final.AS"/>
      <sheetName val="Final.BS"/>
      <sheetName val="Final.ASTM"/>
      <sheetName val="Final.ISO"/>
      <sheetName val="BS &amp;ASTM"/>
      <sheetName val="data_1"/>
      <sheetName val="data_2"/>
      <sheetName val="jobinfo_1"/>
      <sheetName val="jobinfo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">
          <cell r="A2" t="str">
            <v>Sample</v>
          </cell>
          <cell r="B2" t="str">
            <v>Sample number</v>
          </cell>
          <cell r="C2" t="str">
            <v>Description</v>
          </cell>
          <cell r="D2" t="str">
            <v>Sample Wt</v>
          </cell>
          <cell r="E2" t="str">
            <v>SX_STATION</v>
          </cell>
          <cell r="F2" t="str">
            <v>SX_SAMPLER</v>
          </cell>
          <cell r="G2" t="str">
            <v>Tonnes</v>
          </cell>
          <cell r="H2" t="str">
            <v>VESSEL</v>
          </cell>
          <cell r="I2" t="str">
            <v>Reason</v>
          </cell>
          <cell r="J2" t="str">
            <v>Mass Received  (kg)</v>
          </cell>
          <cell r="K2" t="str">
            <v>Train Tonnes</v>
          </cell>
          <cell r="L2" t="str">
            <v>Train No</v>
          </cell>
          <cell r="M2" t="str">
            <v>Train Date</v>
          </cell>
          <cell r="N2" t="str">
            <v>Shift</v>
          </cell>
          <cell r="O2" t="str">
            <v>Auto/Manual/Spile</v>
          </cell>
          <cell r="P2" t="str">
            <v>KG/Tonne</v>
          </cell>
          <cell r="Q2" t="str">
            <v>T.M. (ar)</v>
          </cell>
          <cell r="R2" t="str">
            <v>I.M. (aa)</v>
          </cell>
          <cell r="S2" t="str">
            <v>Ash</v>
          </cell>
          <cell r="T2" t="str">
            <v>Ash ar</v>
          </cell>
          <cell r="U2" t="str">
            <v>Ash db</v>
          </cell>
          <cell r="V2" t="str">
            <v>Ash a.a.</v>
          </cell>
          <cell r="W2" t="str">
            <v>Coal Type</v>
          </cell>
          <cell r="X2" t="str">
            <v>Cum. Tonnage</v>
          </cell>
          <cell r="Y2" t="str">
            <v>Feed Rate</v>
          </cell>
          <cell r="Z2" t="str">
            <v>KG/Tonne</v>
          </cell>
          <cell r="AA2" t="str">
            <v>Lab Spl ID</v>
          </cell>
          <cell r="AB2" t="str">
            <v>Lot Size</v>
          </cell>
          <cell r="AC2" t="str">
            <v>Topsize</v>
          </cell>
          <cell r="AD2" t="str">
            <v>Shift</v>
          </cell>
          <cell r="AE2" t="str">
            <v>Sample Station</v>
          </cell>
          <cell r="AF2" t="str">
            <v>Auto/Manual/Spile</v>
          </cell>
          <cell r="AG2" t="str">
            <v>Stockpile Number</v>
          </cell>
          <cell r="AH2" t="str">
            <v>Time</v>
          </cell>
          <cell r="AI2" t="str">
            <v>Time Sampled</v>
          </cell>
          <cell r="AJ2" t="str">
            <v>SCum Wt %</v>
          </cell>
          <cell r="AK2" t="str">
            <v>SWeight %</v>
          </cell>
          <cell r="AL2" t="str">
            <v>Screen Wt</v>
          </cell>
        </row>
        <row r="3">
          <cell r="A3" t="str">
            <v>Description</v>
          </cell>
          <cell r="J3" t="str">
            <v>Sample Mass</v>
          </cell>
          <cell r="K3" t="str">
            <v>Production Tonnes</v>
          </cell>
          <cell r="L3" t="str">
            <v>Train Number</v>
          </cell>
          <cell r="M3" t="str">
            <v>Date</v>
          </cell>
          <cell r="N3" t="str">
            <v>Shift</v>
          </cell>
          <cell r="O3" t="str">
            <v>Sample Type</v>
          </cell>
          <cell r="P3" t="str">
            <v>Sampling kg/1000 Tonne</v>
          </cell>
          <cell r="Q3" t="str">
            <v>Total Moisture</v>
          </cell>
          <cell r="R3" t="str">
            <v>Inherent Moisture</v>
          </cell>
          <cell r="S3" t="str">
            <v>Ash</v>
          </cell>
          <cell r="T3" t="str">
            <v>Ash (as received)</v>
          </cell>
          <cell r="U3" t="str">
            <v>Ash (dry basis)</v>
          </cell>
          <cell r="V3" t="str">
            <v>Ash a.a.</v>
          </cell>
          <cell r="W3" t="str">
            <v>Coal Type</v>
          </cell>
          <cell r="X3" t="str">
            <v>Cumulative Tonnage</v>
          </cell>
          <cell r="Y3" t="str">
            <v>Plant Feed Rate</v>
          </cell>
          <cell r="Z3" t="str">
            <v>Sampling kg/1000 Tonne</v>
          </cell>
          <cell r="AA3" t="str">
            <v>Lab Sanmple ID</v>
          </cell>
          <cell r="AB3" t="str">
            <v>Lot Size</v>
          </cell>
          <cell r="AC3" t="str">
            <v>Nomimal Topsize</v>
          </cell>
          <cell r="AD3" t="str">
            <v>Shift</v>
          </cell>
          <cell r="AE3" t="str">
            <v>Sample Station</v>
          </cell>
          <cell r="AF3" t="str">
            <v>Sample Type</v>
          </cell>
          <cell r="AG3" t="str">
            <v>Stockpile Number</v>
          </cell>
          <cell r="AI3" t="str">
            <v>Time Sampled</v>
          </cell>
          <cell r="AJ3" t="str">
            <v>Cumulative Screen Wt Percentage</v>
          </cell>
          <cell r="AK3" t="str">
            <v>Screen Weight %</v>
          </cell>
          <cell r="AL3" t="str">
            <v>Screen Wt</v>
          </cell>
        </row>
        <row r="4">
          <cell r="A4" t="str">
            <v>No.</v>
          </cell>
          <cell r="J4" t="str">
            <v>kg</v>
          </cell>
          <cell r="K4" t="str">
            <v>t</v>
          </cell>
          <cell r="P4" t="str">
            <v>kg/kT</v>
          </cell>
          <cell r="Q4" t="str">
            <v>%</v>
          </cell>
          <cell r="R4" t="str">
            <v>%</v>
          </cell>
          <cell r="S4" t="str">
            <v>%</v>
          </cell>
          <cell r="T4" t="str">
            <v>%</v>
          </cell>
          <cell r="U4" t="str">
            <v>%</v>
          </cell>
          <cell r="V4" t="str">
            <v>%</v>
          </cell>
          <cell r="X4" t="str">
            <v>t</v>
          </cell>
          <cell r="Z4" t="str">
            <v>kg/kT"</v>
          </cell>
          <cell r="AA4" t="str">
            <v>kg/kT               ",t"</v>
          </cell>
          <cell r="AB4" t="str">
            <v>mm</v>
          </cell>
          <cell r="AD4" t="str">
            <v>",","</v>
          </cell>
          <cell r="AF4" t="str">
            <v>hrs</v>
          </cell>
          <cell r="AG4" t="str">
            <v>%</v>
          </cell>
          <cell r="AH4" t="str">
            <v>%</v>
          </cell>
          <cell r="AI4" t="str">
            <v>g</v>
          </cell>
        </row>
        <row r="5">
          <cell r="A5" t="str">
            <v>Lot 1</v>
          </cell>
          <cell r="B5" t="str">
            <v>NC6841L-001</v>
          </cell>
          <cell r="C5" t="str">
            <v>SOUTHERN GALAXY               United Semi Soft Coal</v>
          </cell>
          <cell r="J5">
            <v>-9000</v>
          </cell>
          <cell r="K5">
            <v>2000</v>
          </cell>
          <cell r="L5">
            <v>-9000</v>
          </cell>
          <cell r="M5">
            <v>-9000</v>
          </cell>
          <cell r="N5">
            <v>-9000</v>
          </cell>
          <cell r="O5">
            <v>-9000</v>
          </cell>
          <cell r="P5">
            <v>-9000</v>
          </cell>
          <cell r="Q5">
            <v>-9000</v>
          </cell>
          <cell r="R5">
            <v>-9000</v>
          </cell>
          <cell r="S5">
            <v>-9000</v>
          </cell>
          <cell r="T5">
            <v>-9000</v>
          </cell>
          <cell r="U5">
            <v>-9000</v>
          </cell>
          <cell r="V5">
            <v>-9000</v>
          </cell>
          <cell r="W5">
            <v>-9000</v>
          </cell>
          <cell r="X5">
            <v>-9000</v>
          </cell>
          <cell r="Y5">
            <v>-9000</v>
          </cell>
          <cell r="Z5">
            <v>-9000</v>
          </cell>
          <cell r="AA5">
            <v>-9000</v>
          </cell>
          <cell r="AB5">
            <v>-9000</v>
          </cell>
          <cell r="AC5">
            <v>-9000</v>
          </cell>
          <cell r="AD5">
            <v>-9000</v>
          </cell>
          <cell r="AE5">
            <v>-9000</v>
          </cell>
          <cell r="AF5">
            <v>-9000</v>
          </cell>
          <cell r="AG5">
            <v>-9000</v>
          </cell>
          <cell r="AH5">
            <v>-9000</v>
          </cell>
          <cell r="AI5">
            <v>-9000</v>
          </cell>
          <cell r="AJ5">
            <v>-9000</v>
          </cell>
          <cell r="AK5">
            <v>-9000</v>
          </cell>
          <cell r="AL5">
            <v>-9000</v>
          </cell>
        </row>
        <row r="6">
          <cell r="A6" t="str">
            <v>Lot 2</v>
          </cell>
          <cell r="B6" t="str">
            <v>NC6841L-002</v>
          </cell>
          <cell r="C6" t="str">
            <v>SOUTHERN GALAXY               United Semi Soft Coal</v>
          </cell>
          <cell r="J6">
            <v>-9000</v>
          </cell>
          <cell r="K6">
            <v>2000</v>
          </cell>
          <cell r="L6">
            <v>-9000</v>
          </cell>
          <cell r="M6">
            <v>-9000</v>
          </cell>
          <cell r="N6">
            <v>-9000</v>
          </cell>
          <cell r="O6">
            <v>-9000</v>
          </cell>
          <cell r="P6">
            <v>-9000</v>
          </cell>
          <cell r="Q6">
            <v>-9000</v>
          </cell>
          <cell r="R6">
            <v>-9000</v>
          </cell>
          <cell r="S6">
            <v>-9000</v>
          </cell>
          <cell r="T6">
            <v>-9000</v>
          </cell>
          <cell r="U6">
            <v>-9000</v>
          </cell>
          <cell r="V6">
            <v>-9000</v>
          </cell>
          <cell r="W6">
            <v>-9000</v>
          </cell>
          <cell r="X6">
            <v>-9000</v>
          </cell>
          <cell r="Y6">
            <v>-9000</v>
          </cell>
          <cell r="Z6">
            <v>-9000</v>
          </cell>
          <cell r="AA6">
            <v>-9000</v>
          </cell>
          <cell r="AB6">
            <v>-9000</v>
          </cell>
          <cell r="AC6">
            <v>-9000</v>
          </cell>
          <cell r="AD6">
            <v>-9000</v>
          </cell>
          <cell r="AE6">
            <v>-9000</v>
          </cell>
          <cell r="AF6">
            <v>-9000</v>
          </cell>
          <cell r="AG6">
            <v>-9000</v>
          </cell>
          <cell r="AH6">
            <v>-9000</v>
          </cell>
          <cell r="AI6">
            <v>-9000</v>
          </cell>
          <cell r="AJ6">
            <v>-9000</v>
          </cell>
          <cell r="AK6">
            <v>-9000</v>
          </cell>
          <cell r="AL6">
            <v>-9000</v>
          </cell>
        </row>
        <row r="7">
          <cell r="A7" t="str">
            <v>Lot 3</v>
          </cell>
          <cell r="B7" t="str">
            <v>NC6841L-003</v>
          </cell>
          <cell r="C7" t="str">
            <v>SOUTHERN GALAXY               United Semi Soft Coal</v>
          </cell>
          <cell r="J7">
            <v>-9000</v>
          </cell>
          <cell r="K7">
            <v>2000</v>
          </cell>
          <cell r="L7">
            <v>-9000</v>
          </cell>
          <cell r="M7">
            <v>-9000</v>
          </cell>
          <cell r="N7">
            <v>-9000</v>
          </cell>
          <cell r="O7">
            <v>-9000</v>
          </cell>
          <cell r="P7">
            <v>-9000</v>
          </cell>
          <cell r="Q7">
            <v>-9000</v>
          </cell>
          <cell r="R7">
            <v>-9000</v>
          </cell>
          <cell r="S7">
            <v>-9000</v>
          </cell>
          <cell r="T7">
            <v>-9000</v>
          </cell>
          <cell r="U7">
            <v>-9000</v>
          </cell>
          <cell r="V7">
            <v>-9000</v>
          </cell>
          <cell r="W7">
            <v>-9000</v>
          </cell>
          <cell r="X7">
            <v>-9000</v>
          </cell>
          <cell r="Y7">
            <v>-9000</v>
          </cell>
          <cell r="Z7">
            <v>-9000</v>
          </cell>
          <cell r="AA7">
            <v>-9000</v>
          </cell>
          <cell r="AB7">
            <v>-9000</v>
          </cell>
          <cell r="AC7">
            <v>-9000</v>
          </cell>
          <cell r="AD7">
            <v>-9000</v>
          </cell>
          <cell r="AE7">
            <v>-9000</v>
          </cell>
          <cell r="AF7">
            <v>-9000</v>
          </cell>
          <cell r="AG7">
            <v>-9000</v>
          </cell>
          <cell r="AH7">
            <v>-9000</v>
          </cell>
          <cell r="AI7">
            <v>-9000</v>
          </cell>
          <cell r="AJ7">
            <v>-9000</v>
          </cell>
          <cell r="AK7">
            <v>-9000</v>
          </cell>
          <cell r="AL7">
            <v>-9000</v>
          </cell>
        </row>
        <row r="8">
          <cell r="A8" t="str">
            <v>Lot 4</v>
          </cell>
          <cell r="B8" t="str">
            <v>NC6841L-004</v>
          </cell>
          <cell r="C8" t="str">
            <v>SOUTHERN GALAXY               United Semi Soft Coal</v>
          </cell>
          <cell r="J8">
            <v>-9000</v>
          </cell>
          <cell r="K8">
            <v>2000</v>
          </cell>
          <cell r="L8">
            <v>-9000</v>
          </cell>
          <cell r="M8">
            <v>-9000</v>
          </cell>
          <cell r="N8">
            <v>-9000</v>
          </cell>
          <cell r="O8">
            <v>-9000</v>
          </cell>
          <cell r="P8">
            <v>-9000</v>
          </cell>
          <cell r="Q8">
            <v>-9000</v>
          </cell>
          <cell r="R8">
            <v>-9000</v>
          </cell>
          <cell r="S8">
            <v>-9000</v>
          </cell>
          <cell r="T8">
            <v>-9000</v>
          </cell>
          <cell r="U8">
            <v>-9000</v>
          </cell>
          <cell r="V8">
            <v>-9000</v>
          </cell>
          <cell r="W8">
            <v>-9000</v>
          </cell>
          <cell r="X8">
            <v>-9000</v>
          </cell>
          <cell r="Y8">
            <v>-9000</v>
          </cell>
          <cell r="Z8">
            <v>-9000</v>
          </cell>
          <cell r="AA8">
            <v>-9000</v>
          </cell>
          <cell r="AB8">
            <v>-9000</v>
          </cell>
          <cell r="AC8">
            <v>-9000</v>
          </cell>
          <cell r="AD8">
            <v>-9000</v>
          </cell>
          <cell r="AE8">
            <v>-9000</v>
          </cell>
          <cell r="AF8">
            <v>-9000</v>
          </cell>
          <cell r="AG8">
            <v>-9000</v>
          </cell>
          <cell r="AH8">
            <v>-9000</v>
          </cell>
          <cell r="AI8">
            <v>-9000</v>
          </cell>
          <cell r="AJ8">
            <v>-9000</v>
          </cell>
          <cell r="AK8">
            <v>-9000</v>
          </cell>
          <cell r="AL8">
            <v>-9000</v>
          </cell>
        </row>
        <row r="9">
          <cell r="A9" t="str">
            <v>Lot 5</v>
          </cell>
          <cell r="B9" t="str">
            <v>NC6841L-005</v>
          </cell>
          <cell r="C9" t="str">
            <v>SOUTHERN GALAXY               United Semi Soft Coal</v>
          </cell>
          <cell r="J9">
            <v>-9000</v>
          </cell>
          <cell r="K9">
            <v>2000</v>
          </cell>
          <cell r="L9">
            <v>-9000</v>
          </cell>
          <cell r="M9">
            <v>-9000</v>
          </cell>
          <cell r="N9">
            <v>-9000</v>
          </cell>
          <cell r="O9">
            <v>-9000</v>
          </cell>
          <cell r="P9">
            <v>-9000</v>
          </cell>
          <cell r="Q9">
            <v>-9000</v>
          </cell>
          <cell r="R9">
            <v>-9000</v>
          </cell>
          <cell r="S9">
            <v>-9000</v>
          </cell>
          <cell r="T9">
            <v>-9000</v>
          </cell>
          <cell r="U9">
            <v>-9000</v>
          </cell>
          <cell r="V9">
            <v>-9000</v>
          </cell>
          <cell r="W9">
            <v>-9000</v>
          </cell>
          <cell r="X9">
            <v>-9000</v>
          </cell>
          <cell r="Y9">
            <v>-9000</v>
          </cell>
          <cell r="Z9">
            <v>-9000</v>
          </cell>
          <cell r="AA9">
            <v>-9000</v>
          </cell>
          <cell r="AB9">
            <v>-9000</v>
          </cell>
          <cell r="AC9">
            <v>-9000</v>
          </cell>
          <cell r="AD9">
            <v>-9000</v>
          </cell>
          <cell r="AE9">
            <v>-9000</v>
          </cell>
          <cell r="AF9">
            <v>-9000</v>
          </cell>
          <cell r="AG9">
            <v>-9000</v>
          </cell>
          <cell r="AH9">
            <v>-9000</v>
          </cell>
          <cell r="AI9">
            <v>-9000</v>
          </cell>
          <cell r="AJ9">
            <v>-9000</v>
          </cell>
          <cell r="AK9">
            <v>-9000</v>
          </cell>
          <cell r="AL9">
            <v>-9000</v>
          </cell>
        </row>
        <row r="10">
          <cell r="A10" t="str">
            <v>Lot 6</v>
          </cell>
          <cell r="B10" t="str">
            <v>NC6841L-006</v>
          </cell>
          <cell r="C10" t="str">
            <v>SOUTHERN GALAXY               United Semi Soft Coal</v>
          </cell>
          <cell r="J10">
            <v>-9000</v>
          </cell>
          <cell r="K10">
            <v>2000</v>
          </cell>
          <cell r="L10">
            <v>-9000</v>
          </cell>
          <cell r="M10">
            <v>-9000</v>
          </cell>
          <cell r="N10">
            <v>-9000</v>
          </cell>
          <cell r="O10">
            <v>-9000</v>
          </cell>
          <cell r="P10">
            <v>-9000</v>
          </cell>
          <cell r="Q10">
            <v>-9000</v>
          </cell>
          <cell r="R10">
            <v>-9000</v>
          </cell>
          <cell r="S10">
            <v>-9000</v>
          </cell>
          <cell r="T10">
            <v>-9000</v>
          </cell>
          <cell r="U10">
            <v>-9000</v>
          </cell>
          <cell r="V10">
            <v>-9000</v>
          </cell>
          <cell r="W10">
            <v>-9000</v>
          </cell>
          <cell r="X10">
            <v>-9000</v>
          </cell>
          <cell r="Y10">
            <v>-9000</v>
          </cell>
          <cell r="Z10">
            <v>-9000</v>
          </cell>
          <cell r="AA10">
            <v>-9000</v>
          </cell>
          <cell r="AB10">
            <v>-9000</v>
          </cell>
          <cell r="AC10">
            <v>-9000</v>
          </cell>
          <cell r="AD10">
            <v>-9000</v>
          </cell>
          <cell r="AE10">
            <v>-9000</v>
          </cell>
          <cell r="AF10">
            <v>-9000</v>
          </cell>
          <cell r="AG10">
            <v>-9000</v>
          </cell>
          <cell r="AH10">
            <v>-9000</v>
          </cell>
          <cell r="AI10">
            <v>-9000</v>
          </cell>
          <cell r="AJ10">
            <v>-9000</v>
          </cell>
          <cell r="AK10">
            <v>-9000</v>
          </cell>
          <cell r="AL10">
            <v>-9000</v>
          </cell>
        </row>
        <row r="11">
          <cell r="A11" t="str">
            <v>Lot 7</v>
          </cell>
          <cell r="B11" t="str">
            <v>NC6841L-007</v>
          </cell>
          <cell r="C11" t="str">
            <v>SOUTHERN GALAXY               United Semi Soft Coal</v>
          </cell>
          <cell r="J11">
            <v>-9000</v>
          </cell>
          <cell r="K11">
            <v>2000</v>
          </cell>
          <cell r="L11">
            <v>-9000</v>
          </cell>
          <cell r="M11">
            <v>-9000</v>
          </cell>
          <cell r="N11">
            <v>-9000</v>
          </cell>
          <cell r="O11">
            <v>-9000</v>
          </cell>
          <cell r="P11">
            <v>-9000</v>
          </cell>
          <cell r="Q11">
            <v>-9000</v>
          </cell>
          <cell r="R11">
            <v>-9000</v>
          </cell>
          <cell r="S11">
            <v>-9000</v>
          </cell>
          <cell r="T11">
            <v>-9000</v>
          </cell>
          <cell r="U11">
            <v>-9000</v>
          </cell>
          <cell r="V11">
            <v>-9000</v>
          </cell>
          <cell r="W11">
            <v>-9000</v>
          </cell>
          <cell r="X11">
            <v>-9000</v>
          </cell>
          <cell r="Y11">
            <v>-9000</v>
          </cell>
          <cell r="Z11">
            <v>-9000</v>
          </cell>
          <cell r="AA11">
            <v>-9000</v>
          </cell>
          <cell r="AB11">
            <v>-9000</v>
          </cell>
          <cell r="AC11">
            <v>-9000</v>
          </cell>
          <cell r="AD11">
            <v>-9000</v>
          </cell>
          <cell r="AE11">
            <v>-9000</v>
          </cell>
          <cell r="AF11">
            <v>-9000</v>
          </cell>
          <cell r="AG11">
            <v>-9000</v>
          </cell>
          <cell r="AH11">
            <v>-9000</v>
          </cell>
          <cell r="AI11">
            <v>-9000</v>
          </cell>
          <cell r="AJ11">
            <v>-9000</v>
          </cell>
          <cell r="AK11">
            <v>-9000</v>
          </cell>
          <cell r="AL11">
            <v>-9000</v>
          </cell>
        </row>
        <row r="12">
          <cell r="A12" t="str">
            <v>Lot 8</v>
          </cell>
          <cell r="B12" t="str">
            <v>NC6841L-008</v>
          </cell>
          <cell r="C12" t="str">
            <v>SOUTHERN GALAXY               United Semi Soft Coal</v>
          </cell>
          <cell r="J12">
            <v>-9000</v>
          </cell>
          <cell r="K12">
            <v>2000</v>
          </cell>
          <cell r="L12">
            <v>-9000</v>
          </cell>
          <cell r="M12">
            <v>-9000</v>
          </cell>
          <cell r="N12">
            <v>-9000</v>
          </cell>
          <cell r="O12">
            <v>-9000</v>
          </cell>
          <cell r="P12">
            <v>-9000</v>
          </cell>
          <cell r="Q12">
            <v>-9000</v>
          </cell>
          <cell r="R12">
            <v>-9000</v>
          </cell>
          <cell r="S12">
            <v>-9000</v>
          </cell>
          <cell r="T12">
            <v>-9000</v>
          </cell>
          <cell r="U12">
            <v>-9000</v>
          </cell>
          <cell r="V12">
            <v>-9000</v>
          </cell>
          <cell r="W12">
            <v>-9000</v>
          </cell>
          <cell r="X12">
            <v>-9000</v>
          </cell>
          <cell r="Y12">
            <v>-9000</v>
          </cell>
          <cell r="Z12">
            <v>-9000</v>
          </cell>
          <cell r="AA12">
            <v>-9000</v>
          </cell>
          <cell r="AB12">
            <v>-9000</v>
          </cell>
          <cell r="AC12">
            <v>-9000</v>
          </cell>
          <cell r="AD12">
            <v>-9000</v>
          </cell>
          <cell r="AE12">
            <v>-9000</v>
          </cell>
          <cell r="AF12">
            <v>-9000</v>
          </cell>
          <cell r="AG12">
            <v>-9000</v>
          </cell>
          <cell r="AH12">
            <v>-9000</v>
          </cell>
          <cell r="AI12">
            <v>-9000</v>
          </cell>
          <cell r="AJ12">
            <v>-9000</v>
          </cell>
          <cell r="AK12">
            <v>-9000</v>
          </cell>
          <cell r="AL12">
            <v>-9000</v>
          </cell>
        </row>
        <row r="13">
          <cell r="A13" t="str">
            <v>Lot 9</v>
          </cell>
          <cell r="B13" t="str">
            <v>NC6841L-009</v>
          </cell>
          <cell r="C13" t="str">
            <v>SOUTHERN GALAXY               United Semi Soft Coal</v>
          </cell>
          <cell r="J13">
            <v>-9000</v>
          </cell>
          <cell r="K13">
            <v>2000</v>
          </cell>
          <cell r="L13">
            <v>-9000</v>
          </cell>
          <cell r="M13">
            <v>-9000</v>
          </cell>
          <cell r="N13">
            <v>-9000</v>
          </cell>
          <cell r="O13">
            <v>-9000</v>
          </cell>
          <cell r="P13">
            <v>-9000</v>
          </cell>
          <cell r="Q13">
            <v>-9000</v>
          </cell>
          <cell r="R13">
            <v>-9000</v>
          </cell>
          <cell r="S13">
            <v>-9000</v>
          </cell>
          <cell r="T13">
            <v>-9000</v>
          </cell>
          <cell r="U13">
            <v>-9000</v>
          </cell>
          <cell r="V13">
            <v>-9000</v>
          </cell>
          <cell r="W13">
            <v>-9000</v>
          </cell>
          <cell r="X13">
            <v>-9000</v>
          </cell>
          <cell r="Y13">
            <v>-9000</v>
          </cell>
          <cell r="Z13">
            <v>-9000</v>
          </cell>
          <cell r="AA13">
            <v>-9000</v>
          </cell>
          <cell r="AB13">
            <v>-9000</v>
          </cell>
          <cell r="AC13">
            <v>-9000</v>
          </cell>
          <cell r="AD13">
            <v>-9000</v>
          </cell>
          <cell r="AE13">
            <v>-9000</v>
          </cell>
          <cell r="AF13">
            <v>-9000</v>
          </cell>
          <cell r="AG13">
            <v>-9000</v>
          </cell>
          <cell r="AH13">
            <v>-9000</v>
          </cell>
          <cell r="AI13">
            <v>-9000</v>
          </cell>
          <cell r="AJ13">
            <v>-9000</v>
          </cell>
          <cell r="AK13">
            <v>-9000</v>
          </cell>
          <cell r="AL13">
            <v>-9000</v>
          </cell>
        </row>
        <row r="14">
          <cell r="A14" t="str">
            <v>Lot 10</v>
          </cell>
          <cell r="B14" t="str">
            <v>NC6841L-010</v>
          </cell>
          <cell r="C14" t="str">
            <v>SOUTHERN GALAXY               United Semi Soft Coal</v>
          </cell>
          <cell r="J14">
            <v>-9000</v>
          </cell>
          <cell r="K14">
            <v>2000</v>
          </cell>
          <cell r="L14">
            <v>-9000</v>
          </cell>
          <cell r="M14">
            <v>-9000</v>
          </cell>
          <cell r="N14">
            <v>-9000</v>
          </cell>
          <cell r="O14">
            <v>-9000</v>
          </cell>
          <cell r="P14">
            <v>-9000</v>
          </cell>
          <cell r="Q14">
            <v>-9000</v>
          </cell>
          <cell r="R14">
            <v>-9000</v>
          </cell>
          <cell r="S14">
            <v>-9000</v>
          </cell>
          <cell r="T14">
            <v>-9000</v>
          </cell>
          <cell r="U14">
            <v>-9000</v>
          </cell>
          <cell r="V14">
            <v>-9000</v>
          </cell>
          <cell r="W14">
            <v>-9000</v>
          </cell>
          <cell r="X14">
            <v>-9000</v>
          </cell>
          <cell r="Y14">
            <v>-9000</v>
          </cell>
          <cell r="Z14">
            <v>-9000</v>
          </cell>
          <cell r="AA14">
            <v>-9000</v>
          </cell>
          <cell r="AB14">
            <v>-9000</v>
          </cell>
          <cell r="AC14">
            <v>-9000</v>
          </cell>
          <cell r="AD14">
            <v>-9000</v>
          </cell>
          <cell r="AE14">
            <v>-9000</v>
          </cell>
          <cell r="AF14">
            <v>-9000</v>
          </cell>
          <cell r="AG14">
            <v>-9000</v>
          </cell>
          <cell r="AH14">
            <v>-9000</v>
          </cell>
          <cell r="AI14">
            <v>-9000</v>
          </cell>
          <cell r="AJ14">
            <v>-9000</v>
          </cell>
          <cell r="AK14">
            <v>-9000</v>
          </cell>
          <cell r="AL14">
            <v>-9000</v>
          </cell>
        </row>
        <row r="15">
          <cell r="A15" t="str">
            <v>Lot 11</v>
          </cell>
          <cell r="B15" t="str">
            <v>NC6841L-011</v>
          </cell>
          <cell r="C15" t="str">
            <v>SOUTHERN GALAXY               United Semi Soft Coal</v>
          </cell>
          <cell r="J15">
            <v>-9000</v>
          </cell>
          <cell r="K15">
            <v>2000</v>
          </cell>
          <cell r="L15">
            <v>-9000</v>
          </cell>
          <cell r="M15">
            <v>-9000</v>
          </cell>
          <cell r="N15">
            <v>-9000</v>
          </cell>
          <cell r="O15">
            <v>-9000</v>
          </cell>
          <cell r="P15">
            <v>-9000</v>
          </cell>
          <cell r="Q15">
            <v>-9000</v>
          </cell>
          <cell r="R15">
            <v>-9000</v>
          </cell>
          <cell r="S15">
            <v>-9000</v>
          </cell>
          <cell r="T15">
            <v>-9000</v>
          </cell>
          <cell r="U15">
            <v>-9000</v>
          </cell>
          <cell r="V15">
            <v>-9000</v>
          </cell>
          <cell r="W15">
            <v>-9000</v>
          </cell>
          <cell r="X15">
            <v>-9000</v>
          </cell>
          <cell r="Y15">
            <v>-9000</v>
          </cell>
          <cell r="Z15">
            <v>-9000</v>
          </cell>
          <cell r="AA15">
            <v>-9000</v>
          </cell>
          <cell r="AB15">
            <v>-9000</v>
          </cell>
          <cell r="AC15">
            <v>-9000</v>
          </cell>
          <cell r="AD15">
            <v>-9000</v>
          </cell>
          <cell r="AE15">
            <v>-9000</v>
          </cell>
          <cell r="AF15">
            <v>-9000</v>
          </cell>
          <cell r="AG15">
            <v>-9000</v>
          </cell>
          <cell r="AH15">
            <v>-9000</v>
          </cell>
          <cell r="AI15">
            <v>-9000</v>
          </cell>
          <cell r="AJ15">
            <v>-9000</v>
          </cell>
          <cell r="AK15">
            <v>-9000</v>
          </cell>
          <cell r="AL15">
            <v>-9000</v>
          </cell>
        </row>
        <row r="16">
          <cell r="A16" t="str">
            <v>Lot 12</v>
          </cell>
          <cell r="B16" t="str">
            <v>NC6841L-012</v>
          </cell>
          <cell r="C16" t="str">
            <v>SOUTHERN GALAXY               United Semi Soft Coal</v>
          </cell>
          <cell r="J16">
            <v>-9000</v>
          </cell>
          <cell r="K16">
            <v>2000</v>
          </cell>
          <cell r="L16">
            <v>-9000</v>
          </cell>
          <cell r="M16">
            <v>-9000</v>
          </cell>
          <cell r="N16">
            <v>-9000</v>
          </cell>
          <cell r="O16">
            <v>-9000</v>
          </cell>
          <cell r="P16">
            <v>-9000</v>
          </cell>
          <cell r="Q16">
            <v>-9000</v>
          </cell>
          <cell r="R16">
            <v>-9000</v>
          </cell>
          <cell r="S16">
            <v>-9000</v>
          </cell>
          <cell r="T16">
            <v>-9000</v>
          </cell>
          <cell r="U16">
            <v>-9000</v>
          </cell>
          <cell r="V16">
            <v>-9000</v>
          </cell>
          <cell r="W16">
            <v>-9000</v>
          </cell>
          <cell r="X16">
            <v>-9000</v>
          </cell>
          <cell r="Y16">
            <v>-9000</v>
          </cell>
          <cell r="Z16">
            <v>-9000</v>
          </cell>
          <cell r="AA16">
            <v>-9000</v>
          </cell>
          <cell r="AB16">
            <v>-9000</v>
          </cell>
          <cell r="AC16">
            <v>-9000</v>
          </cell>
          <cell r="AD16">
            <v>-9000</v>
          </cell>
          <cell r="AE16">
            <v>-9000</v>
          </cell>
          <cell r="AF16">
            <v>-9000</v>
          </cell>
          <cell r="AG16">
            <v>-9000</v>
          </cell>
          <cell r="AH16">
            <v>-9000</v>
          </cell>
          <cell r="AI16">
            <v>-9000</v>
          </cell>
          <cell r="AJ16">
            <v>-9000</v>
          </cell>
          <cell r="AK16">
            <v>-9000</v>
          </cell>
          <cell r="AL16">
            <v>-9000</v>
          </cell>
        </row>
        <row r="17">
          <cell r="A17" t="str">
            <v>Lot 13</v>
          </cell>
          <cell r="B17" t="str">
            <v>NC6841L-013</v>
          </cell>
          <cell r="C17" t="str">
            <v>SOUTHERN GALAXY               United Semi Soft Coal</v>
          </cell>
          <cell r="J17">
            <v>-9000</v>
          </cell>
          <cell r="K17">
            <v>2000</v>
          </cell>
          <cell r="L17">
            <v>-9000</v>
          </cell>
          <cell r="M17">
            <v>-9000</v>
          </cell>
          <cell r="N17">
            <v>-9000</v>
          </cell>
          <cell r="O17">
            <v>-9000</v>
          </cell>
          <cell r="P17">
            <v>-9000</v>
          </cell>
          <cell r="Q17">
            <v>-9000</v>
          </cell>
          <cell r="R17">
            <v>-9000</v>
          </cell>
          <cell r="S17">
            <v>-9000</v>
          </cell>
          <cell r="T17">
            <v>-9000</v>
          </cell>
          <cell r="U17">
            <v>-9000</v>
          </cell>
          <cell r="V17">
            <v>-9000</v>
          </cell>
          <cell r="W17">
            <v>-9000</v>
          </cell>
          <cell r="X17">
            <v>-9000</v>
          </cell>
          <cell r="Y17">
            <v>-9000</v>
          </cell>
          <cell r="Z17">
            <v>-9000</v>
          </cell>
          <cell r="AA17">
            <v>-9000</v>
          </cell>
          <cell r="AB17">
            <v>-9000</v>
          </cell>
          <cell r="AC17">
            <v>-9000</v>
          </cell>
          <cell r="AD17">
            <v>-9000</v>
          </cell>
          <cell r="AE17">
            <v>-9000</v>
          </cell>
          <cell r="AF17">
            <v>-9000</v>
          </cell>
          <cell r="AG17">
            <v>-9000</v>
          </cell>
          <cell r="AH17">
            <v>-9000</v>
          </cell>
          <cell r="AI17">
            <v>-9000</v>
          </cell>
          <cell r="AJ17">
            <v>-9000</v>
          </cell>
          <cell r="AK17">
            <v>-9000</v>
          </cell>
          <cell r="AL17">
            <v>-9000</v>
          </cell>
        </row>
        <row r="18">
          <cell r="A18" t="str">
            <v>Lot 14</v>
          </cell>
          <cell r="B18" t="str">
            <v>NC6841L-014</v>
          </cell>
          <cell r="C18" t="str">
            <v>SOUTHERN GALAXY               United Semi Soft Coal</v>
          </cell>
          <cell r="J18">
            <v>-9000</v>
          </cell>
          <cell r="K18">
            <v>2000</v>
          </cell>
          <cell r="L18">
            <v>-9000</v>
          </cell>
          <cell r="M18">
            <v>-9000</v>
          </cell>
          <cell r="N18">
            <v>-9000</v>
          </cell>
          <cell r="O18">
            <v>-9000</v>
          </cell>
          <cell r="P18">
            <v>-9000</v>
          </cell>
          <cell r="Q18">
            <v>-9000</v>
          </cell>
          <cell r="R18">
            <v>-9000</v>
          </cell>
          <cell r="S18">
            <v>-9000</v>
          </cell>
          <cell r="T18">
            <v>-9000</v>
          </cell>
          <cell r="U18">
            <v>-9000</v>
          </cell>
          <cell r="V18">
            <v>-9000</v>
          </cell>
          <cell r="W18">
            <v>-9000</v>
          </cell>
          <cell r="X18">
            <v>-9000</v>
          </cell>
          <cell r="Y18">
            <v>-9000</v>
          </cell>
          <cell r="Z18">
            <v>-9000</v>
          </cell>
          <cell r="AA18">
            <v>-9000</v>
          </cell>
          <cell r="AB18">
            <v>-9000</v>
          </cell>
          <cell r="AC18">
            <v>-9000</v>
          </cell>
          <cell r="AD18">
            <v>-9000</v>
          </cell>
          <cell r="AE18">
            <v>-9000</v>
          </cell>
          <cell r="AF18">
            <v>-9000</v>
          </cell>
          <cell r="AG18">
            <v>-9000</v>
          </cell>
          <cell r="AH18">
            <v>-9000</v>
          </cell>
          <cell r="AI18">
            <v>-9000</v>
          </cell>
          <cell r="AJ18">
            <v>-9000</v>
          </cell>
          <cell r="AK18">
            <v>-9000</v>
          </cell>
          <cell r="AL18">
            <v>-9000</v>
          </cell>
        </row>
      </sheetData>
      <sheetData sheetId="14" refreshError="1">
        <row r="1">
          <cell r="B1" t="str">
            <v>Sample</v>
          </cell>
          <cell r="C1" t="str">
            <v>Description</v>
          </cell>
          <cell r="D1" t="str">
            <v>No.</v>
          </cell>
          <cell r="E1" t="str">
            <v>SOUTHERN GALAXY</v>
          </cell>
          <cell r="F1" t="str">
            <v>SOUTHERN GALAXY</v>
          </cell>
          <cell r="G1" t="str">
            <v>SOUTHERN GALAXY</v>
          </cell>
          <cell r="H1" t="str">
            <v>SOUTHERN GALAXY</v>
          </cell>
        </row>
        <row r="2">
          <cell r="B2" t="str">
            <v>Sample number</v>
          </cell>
          <cell r="E2" t="str">
            <v>NC6841C-001</v>
          </cell>
          <cell r="F2" t="str">
            <v>NC6841C-001-01</v>
          </cell>
          <cell r="G2" t="str">
            <v>NC6841C-001-02</v>
          </cell>
          <cell r="H2" t="str">
            <v>NC6841C-002</v>
          </cell>
        </row>
        <row r="3">
          <cell r="B3" t="str">
            <v>Description</v>
          </cell>
          <cell r="E3" t="str">
            <v>Lab Comp</v>
          </cell>
          <cell r="F3">
            <v>50</v>
          </cell>
          <cell r="G3">
            <v>-50</v>
          </cell>
          <cell r="H3" t="str">
            <v>SHED COMP</v>
          </cell>
        </row>
        <row r="4">
          <cell r="B4" t="str">
            <v>Sample Wt</v>
          </cell>
          <cell r="E4">
            <v>1</v>
          </cell>
          <cell r="H4">
            <v>1</v>
          </cell>
        </row>
        <row r="5">
          <cell r="B5" t="str">
            <v>SX_STATION</v>
          </cell>
        </row>
        <row r="6">
          <cell r="B6" t="str">
            <v>SX_SAMPLER</v>
          </cell>
          <cell r="E6" t="str">
            <v>A</v>
          </cell>
          <cell r="H6" t="str">
            <v>A</v>
          </cell>
        </row>
        <row r="7">
          <cell r="B7" t="str">
            <v>Tonnes</v>
          </cell>
        </row>
        <row r="8">
          <cell r="B8" t="str">
            <v>VESSEL</v>
          </cell>
        </row>
        <row r="9">
          <cell r="B9" t="str">
            <v>Reason</v>
          </cell>
        </row>
        <row r="10">
          <cell r="B10" t="str">
            <v>Mass Received  (kg)</v>
          </cell>
          <cell r="C10" t="str">
            <v>Sample Mass</v>
          </cell>
          <cell r="D10" t="str">
            <v>kg</v>
          </cell>
          <cell r="E10">
            <v>1</v>
          </cell>
          <cell r="F10">
            <v>-3000</v>
          </cell>
          <cell r="G10">
            <v>-3000</v>
          </cell>
          <cell r="H10">
            <v>1</v>
          </cell>
        </row>
        <row r="11">
          <cell r="B11" t="str">
            <v>Train Tonnes</v>
          </cell>
          <cell r="C11" t="str">
            <v>Production Tonnes</v>
          </cell>
          <cell r="D11" t="str">
            <v>t</v>
          </cell>
          <cell r="E11">
            <v>-9000</v>
          </cell>
          <cell r="F11">
            <v>-3000</v>
          </cell>
          <cell r="G11">
            <v>-3000</v>
          </cell>
          <cell r="H11">
            <v>-3000</v>
          </cell>
        </row>
        <row r="12">
          <cell r="B12" t="str">
            <v>Train No</v>
          </cell>
          <cell r="C12" t="str">
            <v>Train Number</v>
          </cell>
          <cell r="E12">
            <v>-9000</v>
          </cell>
          <cell r="F12">
            <v>-3000</v>
          </cell>
          <cell r="G12">
            <v>-3000</v>
          </cell>
          <cell r="H12">
            <v>-3000</v>
          </cell>
        </row>
        <row r="13">
          <cell r="B13" t="str">
            <v>Train Date</v>
          </cell>
          <cell r="C13" t="str">
            <v>Date</v>
          </cell>
          <cell r="E13">
            <v>-9000</v>
          </cell>
          <cell r="F13">
            <v>-3000</v>
          </cell>
          <cell r="G13">
            <v>-3000</v>
          </cell>
          <cell r="H13">
            <v>-3000</v>
          </cell>
        </row>
        <row r="14">
          <cell r="B14" t="str">
            <v>Shift</v>
          </cell>
          <cell r="C14" t="str">
            <v>Shift</v>
          </cell>
          <cell r="E14">
            <v>-9000</v>
          </cell>
          <cell r="F14">
            <v>-3000</v>
          </cell>
          <cell r="G14">
            <v>-3000</v>
          </cell>
          <cell r="H14">
            <v>-3000</v>
          </cell>
        </row>
        <row r="15">
          <cell r="B15" t="str">
            <v>Auto/Manual/Spile</v>
          </cell>
          <cell r="C15" t="str">
            <v>Sample Type</v>
          </cell>
          <cell r="E15">
            <v>-9000</v>
          </cell>
          <cell r="F15">
            <v>-3000</v>
          </cell>
          <cell r="G15">
            <v>-3000</v>
          </cell>
          <cell r="H15">
            <v>-3000</v>
          </cell>
        </row>
        <row r="16">
          <cell r="B16" t="str">
            <v>KG/Tonne</v>
          </cell>
          <cell r="C16" t="str">
            <v>Sampling kg/1000 Tonne</v>
          </cell>
          <cell r="D16" t="str">
            <v>kg/kT</v>
          </cell>
          <cell r="E16">
            <v>-9000</v>
          </cell>
          <cell r="F16">
            <v>-3000</v>
          </cell>
          <cell r="G16">
            <v>-3000</v>
          </cell>
          <cell r="H16">
            <v>-3000</v>
          </cell>
        </row>
        <row r="17">
          <cell r="B17" t="str">
            <v>T.M. (ar)</v>
          </cell>
          <cell r="C17" t="str">
            <v>Total Moisture</v>
          </cell>
          <cell r="D17" t="str">
            <v>%</v>
          </cell>
          <cell r="E17">
            <v>-9000</v>
          </cell>
          <cell r="F17">
            <v>-3000</v>
          </cell>
          <cell r="G17">
            <v>-3000</v>
          </cell>
          <cell r="H17">
            <v>-3000</v>
          </cell>
        </row>
        <row r="18">
          <cell r="B18" t="str">
            <v>I.M. (aa)</v>
          </cell>
          <cell r="C18" t="str">
            <v>Inherent Moisture</v>
          </cell>
          <cell r="D18" t="str">
            <v>%</v>
          </cell>
          <cell r="E18">
            <v>-9000</v>
          </cell>
          <cell r="F18">
            <v>-3000</v>
          </cell>
          <cell r="G18">
            <v>-3000</v>
          </cell>
          <cell r="H18">
            <v>-9000</v>
          </cell>
        </row>
        <row r="19">
          <cell r="B19" t="str">
            <v>Ash</v>
          </cell>
          <cell r="C19" t="str">
            <v>Ash</v>
          </cell>
          <cell r="D19" t="str">
            <v>%</v>
          </cell>
          <cell r="E19">
            <v>-9000</v>
          </cell>
          <cell r="F19">
            <v>-3000</v>
          </cell>
          <cell r="G19">
            <v>-3000</v>
          </cell>
          <cell r="H19">
            <v>-9000</v>
          </cell>
        </row>
        <row r="20">
          <cell r="B20" t="str">
            <v>F.C.</v>
          </cell>
          <cell r="C20" t="str">
            <v>Fixed Carbon</v>
          </cell>
          <cell r="D20" t="str">
            <v>%</v>
          </cell>
          <cell r="E20">
            <v>-9000</v>
          </cell>
          <cell r="F20">
            <v>-3000</v>
          </cell>
          <cell r="G20">
            <v>-3000</v>
          </cell>
          <cell r="H20">
            <v>-3000</v>
          </cell>
        </row>
        <row r="21">
          <cell r="B21" t="str">
            <v>T.S.</v>
          </cell>
          <cell r="C21" t="str">
            <v>Total Sulphur (Nominated Moisture)</v>
          </cell>
          <cell r="D21" t="str">
            <v>%</v>
          </cell>
          <cell r="E21">
            <v>-9000</v>
          </cell>
          <cell r="F21">
            <v>-3000</v>
          </cell>
          <cell r="G21">
            <v>-3000</v>
          </cell>
          <cell r="H21">
            <v>-3000</v>
          </cell>
        </row>
        <row r="22">
          <cell r="B22" t="str">
            <v>T.S. daf</v>
          </cell>
          <cell r="C22" t="str">
            <v>Total Sulphur (dry ash free)</v>
          </cell>
          <cell r="D22" t="str">
            <v>%</v>
          </cell>
          <cell r="E22">
            <v>-9000</v>
          </cell>
          <cell r="F22">
            <v>-3000</v>
          </cell>
          <cell r="G22">
            <v>-3000</v>
          </cell>
          <cell r="H22">
            <v>-3000</v>
          </cell>
        </row>
        <row r="23">
          <cell r="B23" t="str">
            <v>Ash ar</v>
          </cell>
          <cell r="C23" t="str">
            <v>Ash (as received)</v>
          </cell>
          <cell r="D23" t="str">
            <v>%</v>
          </cell>
          <cell r="E23">
            <v>-9000</v>
          </cell>
          <cell r="F23">
            <v>-3000</v>
          </cell>
          <cell r="G23">
            <v>-3000</v>
          </cell>
          <cell r="H23">
            <v>-9000</v>
          </cell>
        </row>
        <row r="24">
          <cell r="B24" t="str">
            <v>Ash db</v>
          </cell>
          <cell r="C24" t="str">
            <v>Ash (dry basis)</v>
          </cell>
          <cell r="D24" t="str">
            <v>%</v>
          </cell>
          <cell r="E24">
            <v>-9000</v>
          </cell>
          <cell r="F24">
            <v>-3000</v>
          </cell>
          <cell r="G24">
            <v>-3000</v>
          </cell>
          <cell r="H24">
            <v>-9000</v>
          </cell>
        </row>
        <row r="25">
          <cell r="B25" t="str">
            <v>Ash a.a.</v>
          </cell>
          <cell r="C25" t="str">
            <v>Ash a.a.</v>
          </cell>
          <cell r="D25" t="str">
            <v>%</v>
          </cell>
          <cell r="E25">
            <v>-9000</v>
          </cell>
          <cell r="F25">
            <v>-3000</v>
          </cell>
          <cell r="G25">
            <v>-3000</v>
          </cell>
          <cell r="H25">
            <v>-9000</v>
          </cell>
        </row>
        <row r="26">
          <cell r="B26" t="str">
            <v>CSN</v>
          </cell>
          <cell r="C26" t="str">
            <v>Crucible Swelling Number</v>
          </cell>
          <cell r="E26">
            <v>-9000</v>
          </cell>
          <cell r="F26">
            <v>-3000</v>
          </cell>
          <cell r="G26">
            <v>-3000</v>
          </cell>
          <cell r="H26">
            <v>-3000</v>
          </cell>
        </row>
        <row r="27">
          <cell r="B27" t="str">
            <v>F.C. a.a.</v>
          </cell>
          <cell r="C27" t="str">
            <v>Fixed Carbon (as analysed)</v>
          </cell>
          <cell r="D27" t="str">
            <v>%</v>
          </cell>
          <cell r="E27">
            <v>-9000</v>
          </cell>
          <cell r="F27">
            <v>-3000</v>
          </cell>
          <cell r="G27">
            <v>-3000</v>
          </cell>
          <cell r="H27">
            <v>-3000</v>
          </cell>
        </row>
        <row r="28">
          <cell r="B28" t="str">
            <v>F.C. ar</v>
          </cell>
          <cell r="C28" t="str">
            <v>Fixed Carbon (as received)</v>
          </cell>
          <cell r="D28" t="str">
            <v>%</v>
          </cell>
          <cell r="E28">
            <v>-9000</v>
          </cell>
          <cell r="F28">
            <v>-3000</v>
          </cell>
          <cell r="G28">
            <v>-3000</v>
          </cell>
          <cell r="H28">
            <v>-3000</v>
          </cell>
        </row>
        <row r="29">
          <cell r="B29" t="str">
            <v>F.C. daf</v>
          </cell>
          <cell r="C29" t="str">
            <v>Fixed Carbon (dry ash free)</v>
          </cell>
          <cell r="D29" t="str">
            <v>%</v>
          </cell>
          <cell r="E29">
            <v>-9000</v>
          </cell>
          <cell r="F29">
            <v>-3000</v>
          </cell>
          <cell r="G29">
            <v>-3000</v>
          </cell>
          <cell r="H29">
            <v>-3000</v>
          </cell>
        </row>
        <row r="30">
          <cell r="B30" t="str">
            <v>F.C. db</v>
          </cell>
          <cell r="C30" t="str">
            <v>Fixed Carbon (dry basis)</v>
          </cell>
          <cell r="D30" t="str">
            <v>%</v>
          </cell>
          <cell r="E30">
            <v>-9000</v>
          </cell>
          <cell r="F30">
            <v>-3000</v>
          </cell>
          <cell r="G30">
            <v>-3000</v>
          </cell>
          <cell r="H30">
            <v>-3000</v>
          </cell>
        </row>
        <row r="31">
          <cell r="B31" t="str">
            <v>Max. Fluidity</v>
          </cell>
          <cell r="C31" t="str">
            <v>Maximum Fluidity   Rounded</v>
          </cell>
          <cell r="D31" t="str">
            <v>dd/m</v>
          </cell>
          <cell r="E31">
            <v>-9000</v>
          </cell>
          <cell r="F31">
            <v>-3000</v>
          </cell>
          <cell r="G31">
            <v>-3000</v>
          </cell>
          <cell r="H31">
            <v>-3000</v>
          </cell>
        </row>
        <row r="32">
          <cell r="B32" t="str">
            <v>AV Max. Fluidity Tem</v>
          </cell>
          <cell r="C32" t="str">
            <v>Temperature of Maximum Fluidity  Rounded</v>
          </cell>
          <cell r="D32" t="str">
            <v>Deg.C</v>
          </cell>
          <cell r="E32">
            <v>-9000</v>
          </cell>
          <cell r="F32">
            <v>-3000</v>
          </cell>
          <cell r="G32">
            <v>-3000</v>
          </cell>
          <cell r="H32">
            <v>-3000</v>
          </cell>
        </row>
        <row r="33">
          <cell r="B33" t="str">
            <v>Giesler Test Date</v>
          </cell>
          <cell r="C33" t="str">
            <v>Date Of Giesler analysis</v>
          </cell>
          <cell r="E33">
            <v>-9000</v>
          </cell>
          <cell r="F33">
            <v>-3000</v>
          </cell>
          <cell r="G33">
            <v>-3000</v>
          </cell>
          <cell r="H33">
            <v>-3000</v>
          </cell>
        </row>
        <row r="34">
          <cell r="B34" t="str">
            <v>ESTTZ</v>
          </cell>
          <cell r="C34" t="str">
            <v>Est. Topsize</v>
          </cell>
          <cell r="D34" t="str">
            <v>mm</v>
          </cell>
          <cell r="E34">
            <v>-9000</v>
          </cell>
          <cell r="F34">
            <v>-3000</v>
          </cell>
          <cell r="G34">
            <v>-3000</v>
          </cell>
          <cell r="H34">
            <v>-3000</v>
          </cell>
        </row>
        <row r="35">
          <cell r="B35" t="str">
            <v>Gies</v>
          </cell>
          <cell r="C35" t="str">
            <v>Gieseler Plastometer</v>
          </cell>
          <cell r="E35">
            <v>-9000</v>
          </cell>
          <cell r="F35">
            <v>-3000</v>
          </cell>
          <cell r="G35">
            <v>-3000</v>
          </cell>
          <cell r="H35">
            <v>-3000</v>
          </cell>
        </row>
        <row r="36">
          <cell r="B36" t="str">
            <v>MASSR</v>
          </cell>
          <cell r="C36" t="str">
            <v>Spl Mass Received</v>
          </cell>
          <cell r="D36" t="str">
            <v>g</v>
          </cell>
          <cell r="E36">
            <v>-9000</v>
          </cell>
          <cell r="F36">
            <v>-3000</v>
          </cell>
          <cell r="G36">
            <v>-3000</v>
          </cell>
          <cell r="H36">
            <v>-3000</v>
          </cell>
        </row>
        <row r="37">
          <cell r="B37" t="str">
            <v>AV Resol. Temp.</v>
          </cell>
          <cell r="C37" t="str">
            <v>Resolidification Temperature Rounded</v>
          </cell>
          <cell r="D37" t="str">
            <v>Deg.C</v>
          </cell>
          <cell r="E37">
            <v>-9000</v>
          </cell>
          <cell r="F37">
            <v>-3000</v>
          </cell>
          <cell r="G37">
            <v>-3000</v>
          </cell>
          <cell r="H37">
            <v>-3000</v>
          </cell>
        </row>
        <row r="38">
          <cell r="B38" t="str">
            <v>AV Softening Temp.</v>
          </cell>
          <cell r="C38" t="str">
            <v>Softening Temperature  Rounded</v>
          </cell>
          <cell r="D38" t="str">
            <v>Deg.C</v>
          </cell>
          <cell r="E38">
            <v>-9000</v>
          </cell>
          <cell r="F38">
            <v>-3000</v>
          </cell>
          <cell r="G38">
            <v>-3000</v>
          </cell>
          <cell r="H38">
            <v>-3000</v>
          </cell>
        </row>
        <row r="39">
          <cell r="B39" t="str">
            <v>Coal Type</v>
          </cell>
          <cell r="C39" t="str">
            <v>Coal Type</v>
          </cell>
          <cell r="E39">
            <v>-9000</v>
          </cell>
          <cell r="F39">
            <v>-3000</v>
          </cell>
          <cell r="G39">
            <v>-3000</v>
          </cell>
          <cell r="H39">
            <v>-3000</v>
          </cell>
        </row>
        <row r="40">
          <cell r="B40" t="str">
            <v>Cum. Tonnage</v>
          </cell>
          <cell r="C40" t="str">
            <v>Cumulative Tonnage</v>
          </cell>
          <cell r="D40" t="str">
            <v>t</v>
          </cell>
          <cell r="E40">
            <v>-9000</v>
          </cell>
          <cell r="F40">
            <v>-3000</v>
          </cell>
          <cell r="G40">
            <v>-3000</v>
          </cell>
          <cell r="H40">
            <v>-3000</v>
          </cell>
        </row>
        <row r="41">
          <cell r="B41" t="str">
            <v>Feed Rate</v>
          </cell>
          <cell r="C41" t="str">
            <v>Plant Feed Rate</v>
          </cell>
          <cell r="E41">
            <v>-9000</v>
          </cell>
          <cell r="F41">
            <v>-3000</v>
          </cell>
          <cell r="G41">
            <v>-3000</v>
          </cell>
          <cell r="H41">
            <v>-3000</v>
          </cell>
        </row>
        <row r="42">
          <cell r="B42" t="str">
            <v>KG/Tonne</v>
          </cell>
          <cell r="C42" t="str">
            <v>Sampling kg/1000 Tonne</v>
          </cell>
          <cell r="D42" t="str">
            <v>kg/kT"</v>
          </cell>
          <cell r="E42">
            <v>-9000</v>
          </cell>
          <cell r="F42">
            <v>-3000</v>
          </cell>
          <cell r="G42">
            <v>-3000</v>
          </cell>
          <cell r="H42">
            <v>-3000</v>
          </cell>
        </row>
        <row r="43">
          <cell r="B43" t="str">
            <v>Lab Spl ID</v>
          </cell>
          <cell r="C43" t="str">
            <v>Lab Sanmple ID</v>
          </cell>
          <cell r="D43" t="str">
            <v>kg/kT               ",t"</v>
          </cell>
          <cell r="E43">
            <v>-9000</v>
          </cell>
          <cell r="F43">
            <v>-3000</v>
          </cell>
          <cell r="G43">
            <v>-3000</v>
          </cell>
          <cell r="H43">
            <v>-3000</v>
          </cell>
        </row>
        <row r="44">
          <cell r="B44" t="str">
            <v>Lot Size</v>
          </cell>
          <cell r="C44" t="str">
            <v>Lot Size</v>
          </cell>
          <cell r="D44" t="str">
            <v>mm</v>
          </cell>
          <cell r="E44">
            <v>-9000</v>
          </cell>
          <cell r="F44">
            <v>-3000</v>
          </cell>
          <cell r="G44">
            <v>-3000</v>
          </cell>
          <cell r="H44">
            <v>-3000</v>
          </cell>
        </row>
        <row r="45">
          <cell r="B45" t="str">
            <v>Topsize</v>
          </cell>
          <cell r="C45" t="str">
            <v>Nomimal Topsize</v>
          </cell>
          <cell r="E45">
            <v>-9000</v>
          </cell>
          <cell r="F45">
            <v>-3000</v>
          </cell>
          <cell r="G45">
            <v>-3000</v>
          </cell>
          <cell r="H45">
            <v>-3000</v>
          </cell>
        </row>
        <row r="46">
          <cell r="B46" t="str">
            <v>Shift</v>
          </cell>
          <cell r="C46" t="str">
            <v>Shift</v>
          </cell>
          <cell r="D46" t="str">
            <v>",","</v>
          </cell>
          <cell r="E46">
            <v>-9000</v>
          </cell>
          <cell r="F46">
            <v>-3000</v>
          </cell>
          <cell r="G46">
            <v>-3000</v>
          </cell>
          <cell r="H46">
            <v>-3000</v>
          </cell>
        </row>
        <row r="47">
          <cell r="B47" t="str">
            <v>Sample Station</v>
          </cell>
          <cell r="C47" t="str">
            <v>Sample Station</v>
          </cell>
          <cell r="E47">
            <v>-9000</v>
          </cell>
          <cell r="F47">
            <v>-3000</v>
          </cell>
          <cell r="G47">
            <v>-3000</v>
          </cell>
          <cell r="H47">
            <v>-3000</v>
          </cell>
        </row>
        <row r="48">
          <cell r="B48" t="str">
            <v>Auto/Manual/Spile</v>
          </cell>
          <cell r="C48" t="str">
            <v>Sample Type</v>
          </cell>
          <cell r="D48" t="str">
            <v>hrs</v>
          </cell>
          <cell r="E48">
            <v>-9000</v>
          </cell>
          <cell r="F48">
            <v>-3000</v>
          </cell>
          <cell r="G48">
            <v>-3000</v>
          </cell>
          <cell r="H48">
            <v>-3000</v>
          </cell>
        </row>
        <row r="49">
          <cell r="B49" t="str">
            <v>Stockpile Number</v>
          </cell>
          <cell r="C49" t="str">
            <v>Stockpile Number</v>
          </cell>
          <cell r="D49" t="str">
            <v>%</v>
          </cell>
          <cell r="E49">
            <v>-9000</v>
          </cell>
          <cell r="F49">
            <v>-3000</v>
          </cell>
          <cell r="G49">
            <v>-3000</v>
          </cell>
          <cell r="H49">
            <v>-3000</v>
          </cell>
        </row>
        <row r="50">
          <cell r="B50" t="str">
            <v>Time</v>
          </cell>
          <cell r="D50" t="str">
            <v>%</v>
          </cell>
          <cell r="E50">
            <v>-9000</v>
          </cell>
          <cell r="F50">
            <v>-3000</v>
          </cell>
          <cell r="G50">
            <v>-3000</v>
          </cell>
          <cell r="H50">
            <v>-3000</v>
          </cell>
        </row>
        <row r="51">
          <cell r="B51" t="str">
            <v>Time Sampled</v>
          </cell>
          <cell r="C51" t="str">
            <v>Time Sampled</v>
          </cell>
          <cell r="D51" t="str">
            <v>g</v>
          </cell>
          <cell r="E51">
            <v>-9000</v>
          </cell>
          <cell r="F51">
            <v>-3000</v>
          </cell>
          <cell r="G51">
            <v>-3000</v>
          </cell>
          <cell r="H51">
            <v>-3000</v>
          </cell>
        </row>
        <row r="52">
          <cell r="B52" t="str">
            <v>SCum Wt %</v>
          </cell>
          <cell r="C52" t="str">
            <v>Cumulative Screen Wt Percentage</v>
          </cell>
          <cell r="D52" t="str">
            <v>%</v>
          </cell>
          <cell r="E52">
            <v>-9000</v>
          </cell>
          <cell r="F52">
            <v>-9000</v>
          </cell>
          <cell r="G52">
            <v>-9000</v>
          </cell>
          <cell r="H52">
            <v>-9000</v>
          </cell>
        </row>
        <row r="53">
          <cell r="B53" t="str">
            <v>SWeight %</v>
          </cell>
          <cell r="C53" t="str">
            <v>Screen Weight %</v>
          </cell>
          <cell r="D53" t="str">
            <v>%</v>
          </cell>
          <cell r="E53">
            <v>-9000</v>
          </cell>
          <cell r="F53">
            <v>-9000</v>
          </cell>
          <cell r="G53">
            <v>-9000</v>
          </cell>
          <cell r="H53">
            <v>-9000</v>
          </cell>
        </row>
        <row r="54">
          <cell r="B54" t="str">
            <v>Screen Wt</v>
          </cell>
          <cell r="C54" t="str">
            <v>Screen Wt</v>
          </cell>
          <cell r="E54">
            <v>-9000</v>
          </cell>
          <cell r="F54">
            <v>-9000</v>
          </cell>
          <cell r="G54">
            <v>-9000</v>
          </cell>
          <cell r="H54">
            <v>-9000</v>
          </cell>
        </row>
        <row r="55">
          <cell r="B55" t="str">
            <v>T.S. ar</v>
          </cell>
          <cell r="C55" t="str">
            <v>Total Sulphur (as received)</v>
          </cell>
          <cell r="E55">
            <v>-9000</v>
          </cell>
          <cell r="F55">
            <v>-3000</v>
          </cell>
          <cell r="G55">
            <v>-3000</v>
          </cell>
          <cell r="H55">
            <v>-3000</v>
          </cell>
        </row>
        <row r="56">
          <cell r="B56" t="str">
            <v>T.S. db</v>
          </cell>
          <cell r="C56" t="str">
            <v>Total Sulphur (dry basis)</v>
          </cell>
          <cell r="E56">
            <v>-9000</v>
          </cell>
          <cell r="F56">
            <v>-3000</v>
          </cell>
          <cell r="G56">
            <v>-3000</v>
          </cell>
          <cell r="H56">
            <v>-3000</v>
          </cell>
        </row>
      </sheetData>
      <sheetData sheetId="15" refreshError="1">
        <row r="1">
          <cell r="A1" t="str">
            <v>Job Number :</v>
          </cell>
          <cell r="B1" t="str">
            <v xml:space="preserve">NC6841L    </v>
          </cell>
        </row>
        <row r="2">
          <cell r="A2" t="str">
            <v>Job Type :</v>
          </cell>
          <cell r="B2" t="str">
            <v xml:space="preserve">S    </v>
          </cell>
        </row>
        <row r="3">
          <cell r="A3" t="str">
            <v>Composite Job Flag :</v>
          </cell>
          <cell r="B3" t="str">
            <v xml:space="preserve">      </v>
          </cell>
        </row>
        <row r="4">
          <cell r="A4" t="str">
            <v>Client Code :</v>
          </cell>
          <cell r="B4" t="str">
            <v xml:space="preserve">UNITED              </v>
          </cell>
        </row>
        <row r="5">
          <cell r="A5" t="str">
            <v>Client Name :</v>
          </cell>
          <cell r="B5" t="str">
            <v xml:space="preserve">United Collieries Pty Ltd               </v>
          </cell>
        </row>
        <row r="6">
          <cell r="A6" t="str">
            <v>Address1 :</v>
          </cell>
          <cell r="B6" t="str">
            <v xml:space="preserve">PMB 13                                  </v>
          </cell>
        </row>
        <row r="7">
          <cell r="A7" t="str">
            <v>Address2 :</v>
          </cell>
          <cell r="B7" t="str">
            <v xml:space="preserve">SINGLETON  NSW  2330                    </v>
          </cell>
        </row>
        <row r="8">
          <cell r="A8" t="str">
            <v>Address3 :</v>
          </cell>
          <cell r="B8" t="str">
            <v xml:space="preserve">                                        </v>
          </cell>
        </row>
        <row r="9">
          <cell r="A9" t="str">
            <v>Contact Code :</v>
          </cell>
          <cell r="B9" t="str">
            <v xml:space="preserve">MR PHIL MOORE        </v>
          </cell>
        </row>
        <row r="10">
          <cell r="A10" t="str">
            <v>Contact Name :</v>
          </cell>
          <cell r="B10" t="str">
            <v xml:space="preserve">Mr Phil Moore                           </v>
          </cell>
        </row>
        <row r="11">
          <cell r="A11" t="str">
            <v>Contact Email :</v>
          </cell>
          <cell r="B11" t="str">
            <v xml:space="preserve">                                        </v>
          </cell>
        </row>
        <row r="12">
          <cell r="A12" t="str">
            <v>Order Number :</v>
          </cell>
          <cell r="B12" t="str">
            <v xml:space="preserve">                     </v>
          </cell>
        </row>
        <row r="13">
          <cell r="A13" t="str">
            <v>Project Code :</v>
          </cell>
          <cell r="B13" t="str">
            <v xml:space="preserve">SOUTHERN GALAXY                           </v>
          </cell>
        </row>
        <row r="14">
          <cell r="A14" t="str">
            <v>Date Received :</v>
          </cell>
          <cell r="B14">
            <v>37803</v>
          </cell>
        </row>
        <row r="15">
          <cell r="A15" t="str">
            <v>Time Received :</v>
          </cell>
          <cell r="B15">
            <v>0.48439814814814813</v>
          </cell>
        </row>
        <row r="16">
          <cell r="A16" t="str">
            <v>Date Started :</v>
          </cell>
          <cell r="B16" t="str">
            <v xml:space="preserve">  /  /  </v>
          </cell>
        </row>
        <row r="17">
          <cell r="A17" t="str">
            <v>Date Required :</v>
          </cell>
          <cell r="B17">
            <v>37803</v>
          </cell>
        </row>
        <row r="18">
          <cell r="A18" t="str">
            <v>Date Reported :</v>
          </cell>
          <cell r="B18" t="str">
            <v xml:space="preserve">  /  /    </v>
          </cell>
        </row>
        <row r="19">
          <cell r="A19" t="str">
            <v>Date Validated :</v>
          </cell>
          <cell r="B19" t="str">
            <v xml:space="preserve">  /  /    </v>
          </cell>
        </row>
        <row r="20">
          <cell r="A20" t="str">
            <v>Date Invoiced :</v>
          </cell>
          <cell r="B20" t="str">
            <v xml:space="preserve">  /  /    </v>
          </cell>
        </row>
        <row r="21">
          <cell r="A21" t="str">
            <v>Date Completed :</v>
          </cell>
          <cell r="B21" t="str">
            <v xml:space="preserve">  /  /  </v>
          </cell>
        </row>
        <row r="22">
          <cell r="A22" t="str">
            <v>Time Completed :</v>
          </cell>
          <cell r="B22" t="str">
            <v xml:space="preserve">        </v>
          </cell>
        </row>
        <row r="23">
          <cell r="A23" t="str">
            <v>Note 1:</v>
          </cell>
          <cell r="B23" t="str">
            <v xml:space="preserve">                                                   </v>
          </cell>
        </row>
        <row r="24">
          <cell r="A24" t="str">
            <v>Note 2:</v>
          </cell>
          <cell r="B24" t="str">
            <v xml:space="preserve">                                                   </v>
          </cell>
        </row>
        <row r="25">
          <cell r="A25" t="str">
            <v>Note 3:</v>
          </cell>
          <cell r="B25" t="str">
            <v xml:space="preserve">                                                   </v>
          </cell>
        </row>
        <row r="26">
          <cell r="A26" t="str">
            <v>Number of Samples</v>
          </cell>
          <cell r="B26">
            <v>14</v>
          </cell>
        </row>
        <row r="27">
          <cell r="A27" t="str">
            <v>Product Code :</v>
          </cell>
          <cell r="B27" t="str">
            <v xml:space="preserve">XGEN_CALCSX2  </v>
          </cell>
        </row>
        <row r="28">
          <cell r="A28" t="str">
            <v>Report Template :</v>
          </cell>
          <cell r="B28" t="str">
            <v xml:space="preserve">               </v>
          </cell>
        </row>
        <row r="29">
          <cell r="A29" t="str">
            <v>Cost Code :</v>
          </cell>
          <cell r="B29" t="str">
            <v xml:space="preserve">SHIPPING             </v>
          </cell>
        </row>
        <row r="30">
          <cell r="A30" t="str">
            <v>Invoice Quote No. :</v>
          </cell>
          <cell r="B30" t="str">
            <v xml:space="preserve">           </v>
          </cell>
        </row>
        <row r="31">
          <cell r="A31" t="str">
            <v>Report Crieria file :</v>
          </cell>
          <cell r="B31" t="str">
            <v xml:space="preserve">                </v>
          </cell>
        </row>
        <row r="32">
          <cell r="A32" t="str">
            <v>Report XLT File :</v>
          </cell>
          <cell r="B32" t="str">
            <v xml:space="preserve">SHIPPING          </v>
          </cell>
        </row>
        <row r="33">
          <cell r="A33" t="str">
            <v>Report Config File:</v>
          </cell>
          <cell r="B33" t="str">
            <v xml:space="preserve">                </v>
          </cell>
        </row>
        <row r="34">
          <cell r="A34" t="str">
            <v>Nominated Moisture Value :</v>
          </cell>
          <cell r="B34">
            <v>2.5</v>
          </cell>
        </row>
        <row r="35">
          <cell r="A35" t="str">
            <v>Nominated Moisture Description</v>
          </cell>
          <cell r="B35" t="str">
            <v xml:space="preserve">2.5% Moist. Basis                          </v>
          </cell>
        </row>
        <row r="36">
          <cell r="A36" t="str">
            <v>Vessel :</v>
          </cell>
          <cell r="B36" t="str">
            <v xml:space="preserve">SOUTHERN GALAXY                  </v>
          </cell>
        </row>
        <row r="37">
          <cell r="A37" t="str">
            <v>Coal Type :</v>
          </cell>
          <cell r="B37" t="str">
            <v xml:space="preserve">United Semi Soft Coal                       </v>
          </cell>
        </row>
        <row r="38">
          <cell r="A38" t="str">
            <v>Port :</v>
          </cell>
          <cell r="B38" t="str">
            <v xml:space="preserve">KCL5                               </v>
          </cell>
        </row>
        <row r="39">
          <cell r="A39" t="str">
            <v>Number of Lots :</v>
          </cell>
          <cell r="B39" t="str">
            <v xml:space="preserve">            </v>
          </cell>
        </row>
        <row r="40">
          <cell r="A40" t="str">
            <v>Ship Tonnage :</v>
          </cell>
          <cell r="B40">
            <v>28000</v>
          </cell>
        </row>
        <row r="41">
          <cell r="A41" t="str">
            <v>Cost Per Tonne :</v>
          </cell>
          <cell r="B41">
            <v>8.5000000000000006E-2</v>
          </cell>
        </row>
        <row r="42">
          <cell r="A42" t="str">
            <v>Total Cost :</v>
          </cell>
          <cell r="B42">
            <v>0</v>
          </cell>
        </row>
        <row r="43">
          <cell r="A43" t="str">
            <v>Buyer :</v>
          </cell>
          <cell r="B43" t="str">
            <v xml:space="preserve">NKK                               </v>
          </cell>
        </row>
        <row r="44">
          <cell r="A44" t="str">
            <v>Standards :</v>
          </cell>
          <cell r="B44" t="str">
            <v xml:space="preserve">AS                       </v>
          </cell>
        </row>
        <row r="45">
          <cell r="A45" t="str">
            <v>Train Prefix :</v>
          </cell>
          <cell r="B45" t="str">
            <v xml:space="preserve">               </v>
          </cell>
        </row>
        <row r="46">
          <cell r="A46" t="str">
            <v>Contract Reference :</v>
          </cell>
          <cell r="B46" t="str">
            <v xml:space="preserve">            </v>
          </cell>
        </row>
      </sheetData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re Runs"/>
      <sheetName val="Sample Sheet"/>
      <sheetName val="Hydrogeo"/>
      <sheetName val="Rehab"/>
      <sheetName val="Grout"/>
      <sheetName val="Header and Collar"/>
      <sheetName val="Lithology Log"/>
      <sheetName val="Geotech Log "/>
      <sheetName val="GD - 1"/>
      <sheetName val="GD - 2"/>
      <sheetName val="Q1 TESTSHEET-1"/>
      <sheetName val="Q1 TESTSHEET-2"/>
      <sheetName val="Seam Picks"/>
      <sheetName val="Geophys_Correction"/>
      <sheetName val="Error L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t Notes"/>
      <sheetName val="Data"/>
      <sheetName val="Plant Configuration"/>
      <sheetName val="Parameters"/>
      <sheetName val="Model"/>
      <sheetName val="Part Curves"/>
      <sheetName val="Simulation Output"/>
      <sheetName val="Prim Comp Calcs"/>
      <sheetName val="Sec Comp Calcs"/>
      <sheetName val="LAComp Weights"/>
      <sheetName val="HAComp Weights"/>
      <sheetName val="Report sheet"/>
      <sheetName val="Impor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B1" t="str">
            <v>RESOURCE_MASTOR PREPARATION PLANT SIMULATION PROGRAM</v>
          </cell>
        </row>
        <row r="2">
          <cell r="B2" t="str">
            <v>DawsonSim Generic    Copyright A &amp; B Mylec Pty Ltd  13 March 2008    Version 2.0[Beta Only] (with CCComp Tool)</v>
          </cell>
        </row>
        <row r="4">
          <cell r="B4" t="str">
            <v>File:</v>
          </cell>
          <cell r="C4" t="str">
            <v xml:space="preserve">DDH294 UCLP x 0.04m DDH294 DTP x 0.28m DDH294 DWS x 2.69m DDH294 DWSZ x 0.3m </v>
          </cell>
        </row>
        <row r="6">
          <cell r="B6" t="str">
            <v xml:space="preserve">Theoretical Mode  -  Fixed SG Selected  =  </v>
          </cell>
          <cell r="H6" t="str">
            <v>1.50</v>
          </cell>
        </row>
        <row r="9">
          <cell r="Q9" t="str">
            <v>Theoretical Product</v>
          </cell>
        </row>
        <row r="10">
          <cell r="B10" t="str">
            <v>Combined</v>
          </cell>
          <cell r="E10" t="str">
            <v>Wash Table 1</v>
          </cell>
          <cell r="H10" t="str">
            <v>Wash Table 2</v>
          </cell>
          <cell r="K10" t="str">
            <v>Wash Table 3</v>
          </cell>
          <cell r="N10" t="str">
            <v>Wash Table 4</v>
          </cell>
          <cell r="Q10" t="str">
            <v>Yield %</v>
          </cell>
          <cell r="R10">
            <v>82.285235497522265</v>
          </cell>
        </row>
        <row r="11">
          <cell r="B11" t="str">
            <v>Plant Feed</v>
          </cell>
          <cell r="E11" t="str">
            <v>No Data</v>
          </cell>
          <cell r="H11" t="str">
            <v>Prim DMC</v>
          </cell>
          <cell r="K11" t="str">
            <v>Spirals</v>
          </cell>
          <cell r="N11" t="str">
            <v>N/A</v>
          </cell>
          <cell r="Q11" t="str">
            <v>Ash %</v>
          </cell>
          <cell r="R11">
            <v>12.17345761427632</v>
          </cell>
        </row>
        <row r="12">
          <cell r="B12" t="str">
            <v>ROM %</v>
          </cell>
          <cell r="C12">
            <v>96.356999999999999</v>
          </cell>
          <cell r="E12" t="str">
            <v>ROM %</v>
          </cell>
          <cell r="F12" t="str">
            <v>N/A</v>
          </cell>
          <cell r="H12" t="str">
            <v>ROM %</v>
          </cell>
          <cell r="I12">
            <v>87.379137659808208</v>
          </cell>
          <cell r="K12" t="str">
            <v>ROM %</v>
          </cell>
          <cell r="L12">
            <v>8.9778985584350082</v>
          </cell>
          <cell r="N12" t="str">
            <v>ROM %</v>
          </cell>
          <cell r="O12" t="str">
            <v>N/A</v>
          </cell>
          <cell r="Q12" t="str">
            <v>SG</v>
          </cell>
          <cell r="R12">
            <v>1.5</v>
          </cell>
        </row>
        <row r="13">
          <cell r="B13" t="str">
            <v>Ash %</v>
          </cell>
          <cell r="C13">
            <v>15.1074</v>
          </cell>
          <cell r="E13" t="str">
            <v>Ash %</v>
          </cell>
          <cell r="F13" t="str">
            <v>N/A</v>
          </cell>
          <cell r="H13" t="str">
            <v>Ash %</v>
          </cell>
          <cell r="I13">
            <v>15.041521460680825</v>
          </cell>
          <cell r="K13" t="str">
            <v>Ash %</v>
          </cell>
          <cell r="L13">
            <v>15.748457221260292</v>
          </cell>
          <cell r="N13" t="str">
            <v>Ash %</v>
          </cell>
          <cell r="O13" t="str">
            <v>N/A</v>
          </cell>
          <cell r="Q13" t="str">
            <v/>
          </cell>
        </row>
        <row r="15">
          <cell r="B15" t="str">
            <v>Conversion to</v>
          </cell>
          <cell r="E15" t="str">
            <v>No Data Prod</v>
          </cell>
          <cell r="H15" t="str">
            <v>Prim DMC Prod</v>
          </cell>
          <cell r="K15" t="str">
            <v>Spirals Prod</v>
          </cell>
          <cell r="N15" t="str">
            <v>N/A Prod</v>
          </cell>
          <cell r="Q15" t="str">
            <v>Coke Product N/A</v>
          </cell>
        </row>
        <row r="16">
          <cell r="B16" t="str">
            <v>Wet Tonnes</v>
          </cell>
          <cell r="E16" t="str">
            <v>to Theoretical Prod</v>
          </cell>
          <cell r="H16" t="str">
            <v>to Theoretical Prod</v>
          </cell>
          <cell r="K16" t="str">
            <v>to Theoretical Prod</v>
          </cell>
          <cell r="N16" t="str">
            <v>to Theoretical Prod</v>
          </cell>
          <cell r="Q16" t="str">
            <v>Yield %</v>
          </cell>
          <cell r="R16" t="str">
            <v>N/A</v>
          </cell>
        </row>
        <row r="17">
          <cell r="B17" t="str">
            <v>Est. TM% values</v>
          </cell>
          <cell r="E17" t="str">
            <v>Yield %</v>
          </cell>
          <cell r="F17" t="str">
            <v>N/A</v>
          </cell>
          <cell r="H17" t="str">
            <v>Yield %</v>
          </cell>
          <cell r="I17">
            <v>77.04113180500029</v>
          </cell>
          <cell r="K17" t="str">
            <v>Yield %</v>
          </cell>
          <cell r="L17">
            <v>4.9556779894332621</v>
          </cell>
          <cell r="N17" t="str">
            <v>Yield %</v>
          </cell>
          <cell r="O17" t="str">
            <v>N/A</v>
          </cell>
          <cell r="Q17" t="str">
            <v>Wet Yld%</v>
          </cell>
          <cell r="R17" t="str">
            <v>N/A</v>
          </cell>
        </row>
        <row r="18">
          <cell r="B18" t="str">
            <v>Feed :</v>
          </cell>
          <cell r="C18">
            <v>7</v>
          </cell>
          <cell r="E18" t="str">
            <v>Ash %</v>
          </cell>
          <cell r="F18" t="str">
            <v>N/A</v>
          </cell>
          <cell r="H18" t="str">
            <v>Ash %</v>
          </cell>
          <cell r="I18">
            <v>12.249857246651732</v>
          </cell>
          <cell r="K18" t="str">
            <v>Ash %</v>
          </cell>
          <cell r="L18">
            <v>11.247793115061372</v>
          </cell>
          <cell r="N18" t="str">
            <v>Ash %</v>
          </cell>
          <cell r="O18" t="str">
            <v>N/A</v>
          </cell>
          <cell r="Q18" t="str">
            <v>Ash %</v>
          </cell>
          <cell r="R18" t="str">
            <v>N/A</v>
          </cell>
        </row>
        <row r="19">
          <cell r="B19" t="str">
            <v>10 Prod :</v>
          </cell>
          <cell r="C19">
            <v>11</v>
          </cell>
          <cell r="E19" t="str">
            <v>SG</v>
          </cell>
          <cell r="F19" t="str">
            <v>N/A</v>
          </cell>
          <cell r="H19" t="str">
            <v>SG</v>
          </cell>
          <cell r="I19">
            <v>1.5</v>
          </cell>
          <cell r="K19" t="str">
            <v>SG</v>
          </cell>
          <cell r="L19">
            <v>1.5</v>
          </cell>
          <cell r="Q19" t="str">
            <v/>
          </cell>
        </row>
        <row r="20">
          <cell r="B20" t="str">
            <v>20 Prod :</v>
          </cell>
          <cell r="C20">
            <v>9</v>
          </cell>
        </row>
        <row r="22">
          <cell r="E22" t="str">
            <v>No Rewash</v>
          </cell>
          <cell r="H22" t="str">
            <v>No Rewash</v>
          </cell>
          <cell r="K22" t="str">
            <v>No Midd Prod</v>
          </cell>
          <cell r="Q22" t="str">
            <v>Steam Product N/A</v>
          </cell>
        </row>
        <row r="23">
          <cell r="E23" t="str">
            <v>N/A</v>
          </cell>
          <cell r="H23" t="str">
            <v>N/A</v>
          </cell>
          <cell r="K23" t="str">
            <v>N/A</v>
          </cell>
          <cell r="Q23" t="str">
            <v>Yield %</v>
          </cell>
          <cell r="R23" t="str">
            <v>N/A</v>
          </cell>
        </row>
        <row r="24">
          <cell r="E24" t="str">
            <v>Yield %</v>
          </cell>
          <cell r="F24" t="str">
            <v>N/A</v>
          </cell>
          <cell r="H24" t="str">
            <v>Yield %</v>
          </cell>
          <cell r="I24" t="str">
            <v>N/A</v>
          </cell>
          <cell r="K24" t="str">
            <v>Yield %</v>
          </cell>
          <cell r="L24" t="str">
            <v>N/A</v>
          </cell>
          <cell r="Q24" t="str">
            <v>Wet Yld%</v>
          </cell>
          <cell r="R24" t="str">
            <v>N/A</v>
          </cell>
        </row>
        <row r="25">
          <cell r="B25" t="str">
            <v>Total Product</v>
          </cell>
          <cell r="E25" t="str">
            <v>Ash %</v>
          </cell>
          <cell r="F25" t="str">
            <v>N/A</v>
          </cell>
          <cell r="H25" t="str">
            <v>Ash %</v>
          </cell>
          <cell r="I25" t="str">
            <v>N/A</v>
          </cell>
          <cell r="K25" t="str">
            <v>Ash %</v>
          </cell>
          <cell r="L25" t="str">
            <v>N/A</v>
          </cell>
          <cell r="Q25" t="str">
            <v>Ash %</v>
          </cell>
          <cell r="R25" t="str">
            <v>N/A</v>
          </cell>
        </row>
        <row r="26">
          <cell r="B26" t="str">
            <v>Yield Details</v>
          </cell>
          <cell r="E26" t="str">
            <v>SG</v>
          </cell>
          <cell r="F26" t="str">
            <v>N/A</v>
          </cell>
          <cell r="H26" t="str">
            <v>SG</v>
          </cell>
          <cell r="I26" t="str">
            <v>N/A</v>
          </cell>
          <cell r="K26" t="str">
            <v>SG</v>
          </cell>
          <cell r="L26" t="str">
            <v>N/A</v>
          </cell>
          <cell r="Q26" t="str">
            <v/>
          </cell>
        </row>
        <row r="27">
          <cell r="B27" t="str">
            <v>Tot Yld%</v>
          </cell>
          <cell r="C27" t="str">
            <v>N/A</v>
          </cell>
        </row>
        <row r="28">
          <cell r="B28" t="str">
            <v>Wet Yld%</v>
          </cell>
          <cell r="C28" t="str">
            <v>N/A</v>
          </cell>
        </row>
        <row r="29">
          <cell r="B29" t="str">
            <v>Coke Split</v>
          </cell>
          <cell r="C29" t="str">
            <v>N/A</v>
          </cell>
          <cell r="E29" t="str">
            <v>Reject</v>
          </cell>
          <cell r="H29" t="str">
            <v>Reject</v>
          </cell>
          <cell r="K29" t="str">
            <v>Reject *</v>
          </cell>
          <cell r="N29" t="str">
            <v>Reject *</v>
          </cell>
          <cell r="Q29" t="str">
            <v>Plant Reject</v>
          </cell>
        </row>
        <row r="30">
          <cell r="B30" t="str">
            <v>Calc'd Combined</v>
          </cell>
          <cell r="E30" t="str">
            <v/>
          </cell>
        </row>
        <row r="31">
          <cell r="B31" t="str">
            <v>Ash (ad)</v>
          </cell>
          <cell r="C31" t="str">
            <v>N/A</v>
          </cell>
          <cell r="E31" t="str">
            <v>Yield %</v>
          </cell>
          <cell r="F31" t="str">
            <v>N/A</v>
          </cell>
          <cell r="H31" t="str">
            <v>Yield %</v>
          </cell>
          <cell r="I31">
            <v>10.33800585480793</v>
          </cell>
          <cell r="K31" t="str">
            <v>Yield %</v>
          </cell>
          <cell r="L31">
            <v>4.0222205690017452</v>
          </cell>
          <cell r="N31" t="str">
            <v>Yield %</v>
          </cell>
          <cell r="O31" t="str">
            <v>N/A</v>
          </cell>
          <cell r="Q31" t="str">
            <v>Yield %</v>
          </cell>
          <cell r="R31">
            <v>14.360226423809674</v>
          </cell>
        </row>
        <row r="32">
          <cell r="B32" t="str">
            <v>TM%</v>
          </cell>
          <cell r="C32" t="str">
            <v>N/A</v>
          </cell>
          <cell r="E32" t="str">
            <v>Ash %</v>
          </cell>
          <cell r="F32" t="str">
            <v>N/A</v>
          </cell>
          <cell r="H32" t="str">
            <v>Ash %</v>
          </cell>
          <cell r="I32">
            <v>35.845627560919965</v>
          </cell>
          <cell r="K32" t="str">
            <v>Ash %</v>
          </cell>
          <cell r="L32">
            <v>21.535990583684821</v>
          </cell>
          <cell r="N32" t="str">
            <v>Ash %</v>
          </cell>
          <cell r="O32" t="str">
            <v>N/A</v>
          </cell>
          <cell r="Q32" t="str">
            <v>Ash %</v>
          </cell>
          <cell r="R32">
            <v>31.837576818116027</v>
          </cell>
        </row>
        <row r="35">
          <cell r="D35" t="str">
            <v>*</v>
          </cell>
          <cell r="E35" t="str">
            <v>Allowance has been made in reject streams for inclusion of contamination.  Subsequently, recombination of individual</v>
          </cell>
        </row>
        <row r="36">
          <cell r="E36" t="str">
            <v>feed stream qualities may not result in the stated "Fresh" stream feed quality.  This is due to the recirculating slimes</v>
          </cell>
        </row>
        <row r="37">
          <cell r="E37" t="str">
            <v>contamination material effectively increasing the ash to the individual "Fresh" feed stream qualities.</v>
          </cell>
        </row>
        <row r="47">
          <cell r="B47" t="str">
            <v>NOTE:  ALL RED CELL ARE MANUAL INPUTS!!!!!!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 "/>
      <sheetName val="test procedure"/>
      <sheetName val="A"/>
      <sheetName val="RawPlyReport"/>
      <sheetName val="F1.35 &amp; F1.50 Comp Analysis"/>
      <sheetName val="Comp Float Sink"/>
      <sheetName val="Raw Comp Analysis"/>
      <sheetName val="Washed Comp Analysis"/>
      <sheetName val="petro"/>
      <sheetName val="Stds"/>
    </sheetNames>
    <sheetDataSet>
      <sheetData sheetId="0"/>
      <sheetData sheetId="1"/>
      <sheetData sheetId="2" refreshError="1">
        <row r="12">
          <cell r="A12" t="str">
            <v>SADDLERS CREEK COAL SAMPLING</v>
          </cell>
        </row>
        <row r="13">
          <cell r="A13" t="str">
            <v>HOLE #</v>
          </cell>
          <cell r="B13" t="str">
            <v>FROM (m)</v>
          </cell>
          <cell r="C13" t="str">
            <v>TO (m)</v>
          </cell>
          <cell r="D13" t="str">
            <v>THICK (m)</v>
          </cell>
          <cell r="E13" t="str">
            <v>MEAS. (m)</v>
          </cell>
          <cell r="F13" t="str">
            <v>SAMPLE #</v>
          </cell>
          <cell r="G13" t="str">
            <v>PLY</v>
          </cell>
          <cell r="H13" t="str">
            <v>COMMENTS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tandards (3)"/>
      <sheetName val="Job Summary"/>
    </sheetNames>
    <sheetDataSet>
      <sheetData sheetId="0" refreshError="1">
        <row r="8">
          <cell r="A8" t="str">
            <v>Sample_date</v>
          </cell>
          <cell r="B8" t="str">
            <v>C3_Cumulative</v>
          </cell>
          <cell r="C8" t="str">
            <v>Collect_time</v>
          </cell>
          <cell r="E8" t="str">
            <v>C74_Sample_Tonnes</v>
          </cell>
          <cell r="F8" t="str">
            <v>C74_Sample_mass</v>
          </cell>
          <cell r="G8" t="str">
            <v>C74_Samp_kg_per_1000t</v>
          </cell>
          <cell r="H8" t="str">
            <v>C74_Stockpile</v>
          </cell>
          <cell r="I8" t="str">
            <v>C74_R_ash</v>
          </cell>
          <cell r="K8" t="str">
            <v>C74_S_total_moisture</v>
          </cell>
          <cell r="L8" t="str">
            <v>C74_Inherent_moisture</v>
          </cell>
          <cell r="M8" t="str">
            <v>C74_S_ash</v>
          </cell>
          <cell r="N8" t="str">
            <v>C74_Volatile_matter</v>
          </cell>
          <cell r="O8" t="str">
            <v>C74_S_Sulphur</v>
          </cell>
          <cell r="P8" t="str">
            <v>C74_CSN</v>
          </cell>
        </row>
        <row r="9">
          <cell r="A9">
            <v>38777</v>
          </cell>
          <cell r="B9">
            <v>32320</v>
          </cell>
          <cell r="C9">
            <v>0.12569444444444444</v>
          </cell>
          <cell r="E9">
            <v>1008</v>
          </cell>
          <cell r="F9">
            <v>3.8</v>
          </cell>
          <cell r="G9">
            <v>3.7698412698412693</v>
          </cell>
          <cell r="H9" t="str">
            <v>1B</v>
          </cell>
          <cell r="I9">
            <v>9</v>
          </cell>
          <cell r="K9">
            <v>7.3</v>
          </cell>
          <cell r="L9">
            <v>1.9</v>
          </cell>
          <cell r="M9">
            <v>9.6999999999999993</v>
          </cell>
          <cell r="N9">
            <v>35</v>
          </cell>
          <cell r="O9">
            <v>0.73</v>
          </cell>
        </row>
        <row r="10">
          <cell r="A10">
            <v>38777</v>
          </cell>
          <cell r="B10">
            <v>35400</v>
          </cell>
          <cell r="C10">
            <v>0.40972222222222227</v>
          </cell>
          <cell r="E10">
            <v>1164</v>
          </cell>
          <cell r="F10">
            <v>4.7</v>
          </cell>
          <cell r="G10">
            <v>4.0378006872852241</v>
          </cell>
          <cell r="H10" t="str">
            <v>1B</v>
          </cell>
          <cell r="I10">
            <v>8.3000000000000007</v>
          </cell>
          <cell r="K10">
            <v>6.2</v>
          </cell>
          <cell r="L10">
            <v>2.1</v>
          </cell>
          <cell r="M10">
            <v>8</v>
          </cell>
          <cell r="N10">
            <v>37.4</v>
          </cell>
          <cell r="O10">
            <v>0.82</v>
          </cell>
        </row>
        <row r="11">
          <cell r="A11">
            <v>38777</v>
          </cell>
          <cell r="B11">
            <v>38400</v>
          </cell>
          <cell r="C11">
            <v>0.67291666666666661</v>
          </cell>
          <cell r="E11">
            <v>771</v>
          </cell>
          <cell r="F11">
            <v>2.1</v>
          </cell>
          <cell r="G11">
            <v>2.7237354085603114</v>
          </cell>
          <cell r="H11" t="str">
            <v>1B</v>
          </cell>
          <cell r="I11">
            <v>9.5</v>
          </cell>
          <cell r="K11">
            <v>11</v>
          </cell>
          <cell r="L11">
            <v>2.1</v>
          </cell>
          <cell r="M11">
            <v>9.8000000000000007</v>
          </cell>
          <cell r="N11">
            <v>32.799999999999997</v>
          </cell>
          <cell r="O11">
            <v>0.7</v>
          </cell>
        </row>
        <row r="12">
          <cell r="A12">
            <v>38777</v>
          </cell>
          <cell r="B12">
            <v>41500</v>
          </cell>
          <cell r="C12">
            <v>0.92222222222222217</v>
          </cell>
          <cell r="E12">
            <v>1060</v>
          </cell>
          <cell r="F12">
            <v>6.4</v>
          </cell>
          <cell r="G12">
            <v>6.0377358490566042</v>
          </cell>
          <cell r="H12" t="str">
            <v>1B</v>
          </cell>
          <cell r="I12">
            <v>13.1</v>
          </cell>
          <cell r="K12">
            <v>9.8000000000000007</v>
          </cell>
          <cell r="L12">
            <v>1.9</v>
          </cell>
          <cell r="M12">
            <v>13.4</v>
          </cell>
          <cell r="N12">
            <v>28.3</v>
          </cell>
          <cell r="O12">
            <v>0.66</v>
          </cell>
        </row>
        <row r="13">
          <cell r="A13">
            <v>38778</v>
          </cell>
          <cell r="B13">
            <v>43617</v>
          </cell>
          <cell r="C13">
            <v>7.7083333333333337E-2</v>
          </cell>
          <cell r="E13">
            <v>715</v>
          </cell>
          <cell r="F13">
            <v>2.4</v>
          </cell>
          <cell r="G13">
            <v>3.3566433566433567</v>
          </cell>
          <cell r="H13" t="str">
            <v>1B</v>
          </cell>
          <cell r="I13">
            <v>14.1</v>
          </cell>
          <cell r="K13">
            <v>9.3000000000000007</v>
          </cell>
          <cell r="L13">
            <v>2</v>
          </cell>
          <cell r="M13">
            <v>14.1</v>
          </cell>
          <cell r="N13">
            <v>29.9</v>
          </cell>
          <cell r="O13">
            <v>0.66</v>
          </cell>
        </row>
        <row r="14">
          <cell r="A14">
            <v>38778</v>
          </cell>
          <cell r="B14">
            <v>45200</v>
          </cell>
          <cell r="C14">
            <v>0.1388888888888889</v>
          </cell>
        </row>
        <row r="15">
          <cell r="A15">
            <v>38778</v>
          </cell>
          <cell r="B15">
            <v>48357</v>
          </cell>
          <cell r="C15">
            <v>0.29930555555555555</v>
          </cell>
        </row>
        <row r="16">
          <cell r="A16">
            <v>38778</v>
          </cell>
          <cell r="B16">
            <v>49126</v>
          </cell>
          <cell r="C16">
            <v>0.36041666666666666</v>
          </cell>
        </row>
        <row r="17">
          <cell r="A17">
            <v>38778</v>
          </cell>
          <cell r="B17">
            <v>53500</v>
          </cell>
          <cell r="C17">
            <v>0.7597222222222223</v>
          </cell>
        </row>
        <row r="18">
          <cell r="A18">
            <v>38779</v>
          </cell>
          <cell r="B18">
            <v>56380</v>
          </cell>
          <cell r="C18">
            <v>3.2638888888888891E-2</v>
          </cell>
          <cell r="E18">
            <v>687</v>
          </cell>
          <cell r="F18">
            <v>0.5</v>
          </cell>
          <cell r="G18">
            <v>0.72780203784570596</v>
          </cell>
          <cell r="H18" t="str">
            <v>1B</v>
          </cell>
          <cell r="I18">
            <v>14</v>
          </cell>
          <cell r="K18">
            <v>11.6</v>
          </cell>
          <cell r="L18">
            <v>2</v>
          </cell>
          <cell r="M18">
            <v>14.1</v>
          </cell>
          <cell r="N18">
            <v>32.4</v>
          </cell>
          <cell r="O18">
            <v>0.75</v>
          </cell>
        </row>
        <row r="19">
          <cell r="A19">
            <v>38779</v>
          </cell>
          <cell r="B19">
            <v>57880</v>
          </cell>
          <cell r="C19">
            <v>0.12638888888888888</v>
          </cell>
        </row>
        <row r="20">
          <cell r="A20">
            <v>38779</v>
          </cell>
          <cell r="B20">
            <v>58876</v>
          </cell>
          <cell r="C20">
            <v>0.25208333333333333</v>
          </cell>
        </row>
        <row r="21">
          <cell r="A21">
            <v>38779</v>
          </cell>
          <cell r="B21">
            <v>62300</v>
          </cell>
          <cell r="C21">
            <v>0.39166666666666666</v>
          </cell>
          <cell r="E21">
            <v>1216</v>
          </cell>
          <cell r="F21">
            <v>5.4</v>
          </cell>
          <cell r="G21">
            <v>4.4407894736842106</v>
          </cell>
          <cell r="H21" t="str">
            <v>1B</v>
          </cell>
          <cell r="I21">
            <v>9.3000000000000007</v>
          </cell>
          <cell r="K21">
            <v>6.7</v>
          </cell>
          <cell r="L21">
            <v>1.8</v>
          </cell>
          <cell r="M21">
            <v>9.4</v>
          </cell>
          <cell r="N21">
            <v>34.299999999999997</v>
          </cell>
          <cell r="O21">
            <v>0.75</v>
          </cell>
        </row>
        <row r="22">
          <cell r="A22">
            <v>38779</v>
          </cell>
          <cell r="B22">
            <v>64090</v>
          </cell>
          <cell r="C22">
            <v>0.54027777777777775</v>
          </cell>
          <cell r="E22">
            <v>644</v>
          </cell>
          <cell r="F22">
            <v>0</v>
          </cell>
          <cell r="G22">
            <v>0</v>
          </cell>
          <cell r="H22" t="str">
            <v>1B</v>
          </cell>
        </row>
        <row r="23">
          <cell r="A23">
            <v>38779</v>
          </cell>
          <cell r="B23">
            <v>65147</v>
          </cell>
          <cell r="C23">
            <v>0.84861111111111109</v>
          </cell>
          <cell r="E23">
            <v>113</v>
          </cell>
          <cell r="F23">
            <v>0.5</v>
          </cell>
          <cell r="G23">
            <v>4.4247787610619467</v>
          </cell>
          <cell r="H23" t="str">
            <v>1A</v>
          </cell>
          <cell r="I23">
            <v>9.8000000000000007</v>
          </cell>
          <cell r="K23">
            <v>6</v>
          </cell>
          <cell r="L23">
            <v>2.1</v>
          </cell>
          <cell r="M23">
            <v>10.3</v>
          </cell>
          <cell r="N23">
            <v>36.799999999999997</v>
          </cell>
          <cell r="O23">
            <v>0.78</v>
          </cell>
        </row>
        <row r="24">
          <cell r="A24">
            <v>38779</v>
          </cell>
          <cell r="B24">
            <v>67758</v>
          </cell>
          <cell r="C24">
            <v>0.97361111111111109</v>
          </cell>
        </row>
        <row r="25">
          <cell r="A25">
            <v>38780</v>
          </cell>
          <cell r="B25">
            <v>69258</v>
          </cell>
          <cell r="C25">
            <v>9.375E-2</v>
          </cell>
          <cell r="E25">
            <v>522</v>
          </cell>
          <cell r="F25">
            <v>1.6</v>
          </cell>
          <cell r="G25">
            <v>3.0651340996168583</v>
          </cell>
          <cell r="H25" t="str">
            <v>1A</v>
          </cell>
          <cell r="I25">
            <v>8.5</v>
          </cell>
          <cell r="K25">
            <v>6</v>
          </cell>
          <cell r="L25">
            <v>2</v>
          </cell>
          <cell r="M25">
            <v>8.6</v>
          </cell>
          <cell r="N25">
            <v>36.700000000000003</v>
          </cell>
          <cell r="O25">
            <v>0.83</v>
          </cell>
        </row>
        <row r="26">
          <cell r="A26">
            <v>38780</v>
          </cell>
          <cell r="B26">
            <v>72377</v>
          </cell>
          <cell r="C26">
            <v>0.39097222222222222</v>
          </cell>
          <cell r="E26">
            <v>1218</v>
          </cell>
          <cell r="F26">
            <v>3.7</v>
          </cell>
          <cell r="G26">
            <v>3.0377668308702792</v>
          </cell>
          <cell r="H26" t="str">
            <v>1A</v>
          </cell>
          <cell r="I26">
            <v>5.8</v>
          </cell>
          <cell r="K26">
            <v>6.8</v>
          </cell>
          <cell r="L26">
            <v>2.2999999999999998</v>
          </cell>
          <cell r="M26">
            <v>6.1</v>
          </cell>
          <cell r="N26">
            <v>38.1</v>
          </cell>
          <cell r="O26">
            <v>0.9</v>
          </cell>
        </row>
        <row r="27">
          <cell r="A27">
            <v>38780</v>
          </cell>
          <cell r="B27">
            <v>73880</v>
          </cell>
          <cell r="C27">
            <v>0.50972222222222219</v>
          </cell>
          <cell r="E27">
            <v>653</v>
          </cell>
          <cell r="F27">
            <v>5.7</v>
          </cell>
          <cell r="G27">
            <v>8.7289433384379791</v>
          </cell>
          <cell r="H27" t="str">
            <v>2A</v>
          </cell>
          <cell r="I27">
            <v>13.1</v>
          </cell>
          <cell r="K27">
            <v>7.2</v>
          </cell>
          <cell r="L27">
            <v>2</v>
          </cell>
          <cell r="M27">
            <v>12.4</v>
          </cell>
          <cell r="N27">
            <v>33.6</v>
          </cell>
          <cell r="O27">
            <v>0.81</v>
          </cell>
        </row>
        <row r="28">
          <cell r="A28">
            <v>38780</v>
          </cell>
          <cell r="B28">
            <v>74984</v>
          </cell>
          <cell r="C28">
            <v>0.62013888888888891</v>
          </cell>
          <cell r="E28">
            <v>393</v>
          </cell>
          <cell r="F28">
            <v>3.3</v>
          </cell>
          <cell r="G28">
            <v>8.3969465648854946</v>
          </cell>
          <cell r="H28" t="str">
            <v>2A</v>
          </cell>
          <cell r="I28">
            <v>14.9</v>
          </cell>
          <cell r="K28">
            <v>8.6</v>
          </cell>
          <cell r="L28">
            <v>2</v>
          </cell>
          <cell r="M28">
            <v>14.6</v>
          </cell>
          <cell r="N28">
            <v>31.5</v>
          </cell>
          <cell r="O28">
            <v>0.67</v>
          </cell>
        </row>
        <row r="29">
          <cell r="A29">
            <v>38781</v>
          </cell>
          <cell r="B29">
            <v>76573</v>
          </cell>
          <cell r="C29">
            <v>0.9604166666666667</v>
          </cell>
        </row>
        <row r="30">
          <cell r="A30">
            <v>38782</v>
          </cell>
          <cell r="B30">
            <v>3256</v>
          </cell>
          <cell r="C30">
            <v>0.21875</v>
          </cell>
        </row>
        <row r="31">
          <cell r="A31">
            <v>38784</v>
          </cell>
          <cell r="B31">
            <v>5780</v>
          </cell>
          <cell r="C31">
            <v>0.33958333333333335</v>
          </cell>
        </row>
        <row r="32">
          <cell r="A32">
            <v>38784</v>
          </cell>
          <cell r="B32">
            <v>7547</v>
          </cell>
          <cell r="C32">
            <v>0.4770833333333333</v>
          </cell>
          <cell r="E32">
            <v>942</v>
          </cell>
          <cell r="F32">
            <v>2.1</v>
          </cell>
          <cell r="G32">
            <v>2.2292993630573248</v>
          </cell>
          <cell r="H32" t="str">
            <v>2A</v>
          </cell>
          <cell r="I32">
            <v>14</v>
          </cell>
          <cell r="K32">
            <v>7.2</v>
          </cell>
          <cell r="L32">
            <v>1.4</v>
          </cell>
          <cell r="M32">
            <v>14.4</v>
          </cell>
          <cell r="N32">
            <v>32.700000000000003</v>
          </cell>
          <cell r="O32">
            <v>0.74</v>
          </cell>
        </row>
        <row r="33">
          <cell r="A33">
            <v>38784</v>
          </cell>
          <cell r="B33">
            <v>10976</v>
          </cell>
          <cell r="C33">
            <v>0.73055555555555562</v>
          </cell>
          <cell r="E33">
            <v>1264</v>
          </cell>
          <cell r="F33">
            <v>9.6999999999999993</v>
          </cell>
          <cell r="G33">
            <v>7.674050632911392</v>
          </cell>
          <cell r="H33" t="str">
            <v>2A</v>
          </cell>
          <cell r="I33">
            <v>18.8</v>
          </cell>
          <cell r="K33">
            <v>8.8000000000000007</v>
          </cell>
          <cell r="L33">
            <v>1.7</v>
          </cell>
          <cell r="M33">
            <v>19</v>
          </cell>
          <cell r="N33">
            <v>30.4</v>
          </cell>
          <cell r="O33">
            <v>0.69</v>
          </cell>
        </row>
        <row r="34">
          <cell r="A34">
            <v>38784</v>
          </cell>
          <cell r="B34">
            <v>12500</v>
          </cell>
          <cell r="C34">
            <v>0.84444444444444444</v>
          </cell>
          <cell r="E34">
            <v>612</v>
          </cell>
          <cell r="F34">
            <v>3</v>
          </cell>
          <cell r="G34">
            <v>4.9019607843137258</v>
          </cell>
          <cell r="H34" t="str">
            <v>2A</v>
          </cell>
          <cell r="I34">
            <v>9.1999999999999993</v>
          </cell>
          <cell r="K34">
            <v>9.3000000000000007</v>
          </cell>
          <cell r="L34">
            <v>2.2000000000000002</v>
          </cell>
          <cell r="M34">
            <v>9.6999999999999993</v>
          </cell>
          <cell r="N34">
            <v>32.9</v>
          </cell>
          <cell r="O34">
            <v>0.6</v>
          </cell>
        </row>
        <row r="35">
          <cell r="A35">
            <v>38784</v>
          </cell>
          <cell r="B35">
            <v>14000</v>
          </cell>
          <cell r="C35">
            <v>0.95694444444444438</v>
          </cell>
          <cell r="E35">
            <v>491</v>
          </cell>
          <cell r="F35">
            <v>0.2</v>
          </cell>
          <cell r="G35">
            <v>0.40733197556008149</v>
          </cell>
          <cell r="H35" t="str">
            <v>2A</v>
          </cell>
          <cell r="I35">
            <v>9.1</v>
          </cell>
          <cell r="K35">
            <v>9.6</v>
          </cell>
          <cell r="L35">
            <v>2.2999999999999998</v>
          </cell>
          <cell r="M35">
            <v>9</v>
          </cell>
          <cell r="N35">
            <v>33.700000000000003</v>
          </cell>
          <cell r="O35">
            <v>0.59</v>
          </cell>
        </row>
        <row r="36">
          <cell r="A36">
            <v>38785</v>
          </cell>
          <cell r="B36">
            <v>17000</v>
          </cell>
          <cell r="C36">
            <v>0.25972222222222224</v>
          </cell>
          <cell r="E36">
            <v>1061</v>
          </cell>
          <cell r="F36">
            <v>3.3</v>
          </cell>
          <cell r="G36">
            <v>3.1102733270499527</v>
          </cell>
          <cell r="H36" t="str">
            <v>2A</v>
          </cell>
          <cell r="I36">
            <v>8.8000000000000007</v>
          </cell>
          <cell r="K36">
            <v>8.6</v>
          </cell>
          <cell r="L36">
            <v>2.2000000000000002</v>
          </cell>
          <cell r="M36">
            <v>9.1</v>
          </cell>
          <cell r="N36">
            <v>35.700000000000003</v>
          </cell>
          <cell r="O36">
            <v>0.62</v>
          </cell>
        </row>
        <row r="37">
          <cell r="A37">
            <v>38785</v>
          </cell>
          <cell r="B37">
            <v>20000</v>
          </cell>
          <cell r="C37">
            <v>0.57499999999999996</v>
          </cell>
          <cell r="E37">
            <v>885</v>
          </cell>
          <cell r="F37">
            <v>4.8</v>
          </cell>
          <cell r="G37">
            <v>5.4237288135593218</v>
          </cell>
          <cell r="H37" t="str">
            <v>2A</v>
          </cell>
          <cell r="I37">
            <v>16.8</v>
          </cell>
          <cell r="K37">
            <v>8.3000000000000007</v>
          </cell>
          <cell r="L37">
            <v>1.6</v>
          </cell>
          <cell r="M37">
            <v>16.899999999999999</v>
          </cell>
          <cell r="N37">
            <v>31.7</v>
          </cell>
          <cell r="O37">
            <v>0.67</v>
          </cell>
        </row>
        <row r="38">
          <cell r="A38">
            <v>38785</v>
          </cell>
          <cell r="B38">
            <v>22270</v>
          </cell>
          <cell r="C38">
            <v>0.72499999999999998</v>
          </cell>
          <cell r="E38">
            <v>858</v>
          </cell>
          <cell r="F38">
            <v>7.7</v>
          </cell>
          <cell r="G38">
            <v>8.9743589743589745</v>
          </cell>
          <cell r="H38" t="str">
            <v>2A</v>
          </cell>
          <cell r="I38">
            <v>19.2</v>
          </cell>
          <cell r="K38">
            <v>7.9</v>
          </cell>
          <cell r="L38">
            <v>1.6</v>
          </cell>
          <cell r="M38">
            <v>19.399999999999999</v>
          </cell>
          <cell r="N38">
            <v>29.5</v>
          </cell>
          <cell r="O38">
            <v>0.71</v>
          </cell>
        </row>
        <row r="39">
          <cell r="A39">
            <v>38785</v>
          </cell>
          <cell r="B39">
            <v>25330</v>
          </cell>
          <cell r="C39">
            <v>0.91527777777777775</v>
          </cell>
          <cell r="E39">
            <v>1126</v>
          </cell>
          <cell r="F39">
            <v>9.9</v>
          </cell>
          <cell r="G39">
            <v>8.7921847246891662</v>
          </cell>
          <cell r="H39" t="str">
            <v>2A</v>
          </cell>
          <cell r="I39">
            <v>18.8</v>
          </cell>
          <cell r="K39">
            <v>8.1</v>
          </cell>
          <cell r="L39">
            <v>1.6</v>
          </cell>
          <cell r="M39">
            <v>19</v>
          </cell>
          <cell r="N39">
            <v>30.4</v>
          </cell>
          <cell r="O39">
            <v>0.72</v>
          </cell>
        </row>
        <row r="40">
          <cell r="A40">
            <v>38786</v>
          </cell>
          <cell r="B40">
            <v>28000</v>
          </cell>
          <cell r="C40">
            <v>9.3055555555555558E-2</v>
          </cell>
          <cell r="E40">
            <v>818</v>
          </cell>
          <cell r="F40">
            <v>5.5</v>
          </cell>
          <cell r="G40">
            <v>6.7237163814180922</v>
          </cell>
          <cell r="H40" t="str">
            <v>2A</v>
          </cell>
          <cell r="I40">
            <v>17.2</v>
          </cell>
          <cell r="K40">
            <v>8.5</v>
          </cell>
          <cell r="L40">
            <v>1.9</v>
          </cell>
          <cell r="M40">
            <v>17.2</v>
          </cell>
          <cell r="N40">
            <v>31.6</v>
          </cell>
          <cell r="O40">
            <v>0.77</v>
          </cell>
        </row>
        <row r="41">
          <cell r="A41">
            <v>38786</v>
          </cell>
          <cell r="B41">
            <v>30030</v>
          </cell>
          <cell r="C41">
            <v>0.34166666666666662</v>
          </cell>
          <cell r="E41">
            <v>629</v>
          </cell>
          <cell r="F41">
            <v>1.9</v>
          </cell>
          <cell r="G41">
            <v>3.0206677265500796</v>
          </cell>
          <cell r="H41" t="str">
            <v>2A</v>
          </cell>
          <cell r="I41">
            <v>13.8</v>
          </cell>
          <cell r="K41">
            <v>6.9</v>
          </cell>
          <cell r="L41">
            <v>1.5</v>
          </cell>
          <cell r="M41">
            <v>13.4</v>
          </cell>
          <cell r="N41">
            <v>33.200000000000003</v>
          </cell>
          <cell r="O41">
            <v>0.76</v>
          </cell>
        </row>
        <row r="42">
          <cell r="A42">
            <v>38786</v>
          </cell>
          <cell r="B42">
            <v>31200</v>
          </cell>
          <cell r="C42">
            <v>0.5625</v>
          </cell>
          <cell r="E42">
            <v>421</v>
          </cell>
          <cell r="F42">
            <v>3</v>
          </cell>
          <cell r="G42">
            <v>7.1258907363420434</v>
          </cell>
          <cell r="H42" t="str">
            <v>2A</v>
          </cell>
          <cell r="I42">
            <v>8.4</v>
          </cell>
          <cell r="K42">
            <v>5.9</v>
          </cell>
          <cell r="L42">
            <v>1.3</v>
          </cell>
          <cell r="M42">
            <v>8.8000000000000007</v>
          </cell>
          <cell r="N42">
            <v>36.799999999999997</v>
          </cell>
          <cell r="O42">
            <v>0.77</v>
          </cell>
        </row>
        <row r="43">
          <cell r="A43">
            <v>38786</v>
          </cell>
          <cell r="B43">
            <v>34200</v>
          </cell>
          <cell r="C43">
            <v>0.7944444444444444</v>
          </cell>
          <cell r="E43">
            <v>1117</v>
          </cell>
          <cell r="F43">
            <v>6.1</v>
          </cell>
          <cell r="G43">
            <v>5.4610564010743055</v>
          </cell>
          <cell r="H43" t="str">
            <v>2A</v>
          </cell>
          <cell r="I43">
            <v>9.6</v>
          </cell>
          <cell r="K43">
            <v>7.2</v>
          </cell>
          <cell r="L43">
            <v>2.2000000000000002</v>
          </cell>
          <cell r="M43">
            <v>10.1</v>
          </cell>
          <cell r="N43">
            <v>34.4</v>
          </cell>
          <cell r="O43">
            <v>0.72</v>
          </cell>
        </row>
        <row r="44">
          <cell r="A44">
            <v>38786</v>
          </cell>
          <cell r="B44">
            <v>35309</v>
          </cell>
          <cell r="C44">
            <v>0.92569444444444438</v>
          </cell>
          <cell r="E44">
            <v>512</v>
          </cell>
          <cell r="F44">
            <v>0.5</v>
          </cell>
          <cell r="G44">
            <v>0.9765625</v>
          </cell>
          <cell r="H44" t="str">
            <v>2A</v>
          </cell>
          <cell r="I44">
            <v>6.5</v>
          </cell>
          <cell r="K44">
            <v>9.8000000000000007</v>
          </cell>
          <cell r="L44">
            <v>2.9</v>
          </cell>
          <cell r="M44">
            <v>7</v>
          </cell>
          <cell r="N44">
            <v>36.799999999999997</v>
          </cell>
          <cell r="O44">
            <v>0.76</v>
          </cell>
        </row>
        <row r="45">
          <cell r="A45">
            <v>38787</v>
          </cell>
          <cell r="B45">
            <v>38500</v>
          </cell>
          <cell r="C45">
            <v>0.22708333333333333</v>
          </cell>
          <cell r="E45">
            <v>1388</v>
          </cell>
          <cell r="F45">
            <v>0.5</v>
          </cell>
          <cell r="G45">
            <v>0.36023054755043227</v>
          </cell>
          <cell r="H45" t="str">
            <v>2A</v>
          </cell>
          <cell r="I45">
            <v>8.1999999999999993</v>
          </cell>
          <cell r="K45">
            <v>9.3000000000000007</v>
          </cell>
          <cell r="L45">
            <v>2.2000000000000002</v>
          </cell>
          <cell r="M45">
            <v>8.1999999999999993</v>
          </cell>
          <cell r="N45">
            <v>34.200000000000003</v>
          </cell>
          <cell r="O45">
            <v>0.65</v>
          </cell>
        </row>
        <row r="46">
          <cell r="A46">
            <v>38787</v>
          </cell>
          <cell r="B46">
            <v>39900</v>
          </cell>
          <cell r="C46">
            <v>0.36041666666666666</v>
          </cell>
        </row>
        <row r="47">
          <cell r="A47">
            <v>38787</v>
          </cell>
          <cell r="B47">
            <v>41721</v>
          </cell>
          <cell r="C47">
            <v>0.57013888888888886</v>
          </cell>
          <cell r="E47">
            <v>593</v>
          </cell>
          <cell r="F47">
            <v>2.5</v>
          </cell>
          <cell r="G47">
            <v>4.2158516020236085</v>
          </cell>
          <cell r="H47" t="str">
            <v>2A</v>
          </cell>
          <cell r="I47">
            <v>8.6</v>
          </cell>
          <cell r="K47">
            <v>8.1</v>
          </cell>
          <cell r="L47">
            <v>2</v>
          </cell>
          <cell r="M47">
            <v>8.6999999999999993</v>
          </cell>
          <cell r="N47">
            <v>35</v>
          </cell>
          <cell r="O47">
            <v>0.69</v>
          </cell>
        </row>
        <row r="48">
          <cell r="A48">
            <v>38787</v>
          </cell>
          <cell r="B48">
            <v>42690</v>
          </cell>
          <cell r="C48">
            <v>0.63263888888888886</v>
          </cell>
        </row>
        <row r="49">
          <cell r="A49">
            <v>38789</v>
          </cell>
          <cell r="B49">
            <v>1500</v>
          </cell>
          <cell r="C49">
            <v>0.1013888888888889</v>
          </cell>
          <cell r="E49">
            <v>624</v>
          </cell>
          <cell r="F49">
            <v>4.0999999999999996</v>
          </cell>
          <cell r="G49">
            <v>6.5705128205128194</v>
          </cell>
          <cell r="H49" t="str">
            <v>1A</v>
          </cell>
          <cell r="I49">
            <v>10</v>
          </cell>
          <cell r="K49">
            <v>10.5</v>
          </cell>
          <cell r="L49">
            <v>2.2000000000000002</v>
          </cell>
          <cell r="M49">
            <v>10.1</v>
          </cell>
          <cell r="N49">
            <v>34</v>
          </cell>
          <cell r="O49">
            <v>0.68</v>
          </cell>
        </row>
        <row r="50">
          <cell r="A50">
            <v>38789</v>
          </cell>
          <cell r="B50">
            <v>2500</v>
          </cell>
          <cell r="C50">
            <v>0.16527777777777777</v>
          </cell>
          <cell r="E50">
            <v>327</v>
          </cell>
          <cell r="F50">
            <v>0.3</v>
          </cell>
          <cell r="G50">
            <v>0.9174311926605504</v>
          </cell>
          <cell r="H50" t="str">
            <v>1A</v>
          </cell>
          <cell r="I50">
            <v>8.6</v>
          </cell>
          <cell r="L50">
            <v>2.6</v>
          </cell>
          <cell r="M50">
            <v>8.8000000000000007</v>
          </cell>
          <cell r="N50">
            <v>34.299999999999997</v>
          </cell>
          <cell r="O50">
            <v>0.65</v>
          </cell>
        </row>
        <row r="51">
          <cell r="A51">
            <v>38789</v>
          </cell>
          <cell r="B51">
            <v>4206</v>
          </cell>
          <cell r="C51">
            <v>0.35902777777777778</v>
          </cell>
          <cell r="E51">
            <v>669</v>
          </cell>
          <cell r="F51">
            <v>0.8</v>
          </cell>
          <cell r="G51">
            <v>1.195814648729447</v>
          </cell>
          <cell r="H51" t="str">
            <v>1A</v>
          </cell>
          <cell r="I51">
            <v>9.1999999999999993</v>
          </cell>
          <cell r="K51">
            <v>8.5</v>
          </cell>
          <cell r="L51">
            <v>1.8</v>
          </cell>
          <cell r="M51">
            <v>9.3000000000000007</v>
          </cell>
          <cell r="N51">
            <v>34.1</v>
          </cell>
          <cell r="O51">
            <v>0.66</v>
          </cell>
        </row>
        <row r="52">
          <cell r="A52">
            <v>38789</v>
          </cell>
          <cell r="B52">
            <v>5663</v>
          </cell>
          <cell r="C52">
            <v>0.60347222222222219</v>
          </cell>
          <cell r="E52">
            <v>643</v>
          </cell>
          <cell r="F52">
            <v>2.9</v>
          </cell>
          <cell r="G52">
            <v>4.5101088646967344</v>
          </cell>
          <cell r="H52" t="str">
            <v>1A</v>
          </cell>
          <cell r="I52">
            <v>8</v>
          </cell>
          <cell r="K52">
            <v>8.8000000000000007</v>
          </cell>
          <cell r="L52">
            <v>1.6</v>
          </cell>
          <cell r="M52">
            <v>8.4</v>
          </cell>
          <cell r="N52">
            <v>34</v>
          </cell>
          <cell r="O52">
            <v>0.66</v>
          </cell>
        </row>
        <row r="53">
          <cell r="A53">
            <v>38789</v>
          </cell>
          <cell r="B53">
            <v>7134</v>
          </cell>
          <cell r="C53">
            <v>0.78402777777777777</v>
          </cell>
          <cell r="E53">
            <v>537</v>
          </cell>
          <cell r="F53">
            <v>6.6</v>
          </cell>
          <cell r="G53">
            <v>12.290502793296088</v>
          </cell>
          <cell r="H53" t="str">
            <v>1A</v>
          </cell>
          <cell r="I53">
            <v>14.7</v>
          </cell>
          <cell r="K53">
            <v>8.4</v>
          </cell>
          <cell r="L53">
            <v>1.6</v>
          </cell>
          <cell r="M53">
            <v>14.9</v>
          </cell>
          <cell r="N53">
            <v>31.3</v>
          </cell>
          <cell r="O53">
            <v>0.77</v>
          </cell>
        </row>
        <row r="54">
          <cell r="A54">
            <v>38789</v>
          </cell>
          <cell r="B54">
            <v>8500</v>
          </cell>
          <cell r="C54">
            <v>0.93333333333333324</v>
          </cell>
          <cell r="E54">
            <v>460</v>
          </cell>
          <cell r="F54">
            <v>1.3</v>
          </cell>
          <cell r="G54">
            <v>2.8260869565217392</v>
          </cell>
          <cell r="H54" t="str">
            <v>1A</v>
          </cell>
          <cell r="I54">
            <v>8.9</v>
          </cell>
          <cell r="K54">
            <v>7</v>
          </cell>
          <cell r="L54">
            <v>1.6</v>
          </cell>
          <cell r="M54">
            <v>9</v>
          </cell>
          <cell r="N54">
            <v>35.5</v>
          </cell>
          <cell r="O54">
            <v>0.79</v>
          </cell>
        </row>
        <row r="55">
          <cell r="A55">
            <v>38790</v>
          </cell>
          <cell r="B55">
            <v>10992</v>
          </cell>
          <cell r="C55">
            <v>0.19444444444444445</v>
          </cell>
          <cell r="E55">
            <v>874</v>
          </cell>
          <cell r="F55">
            <v>5.8</v>
          </cell>
          <cell r="G55">
            <v>6.6361556064073222</v>
          </cell>
          <cell r="H55" t="str">
            <v>1A</v>
          </cell>
          <cell r="I55">
            <v>9.5</v>
          </cell>
          <cell r="K55">
            <v>7.6</v>
          </cell>
          <cell r="L55">
            <v>1.7</v>
          </cell>
          <cell r="M55">
            <v>9.6</v>
          </cell>
          <cell r="N55">
            <v>29.9</v>
          </cell>
          <cell r="O55">
            <v>0.76</v>
          </cell>
        </row>
        <row r="56">
          <cell r="A56">
            <v>38790</v>
          </cell>
          <cell r="B56">
            <v>14000</v>
          </cell>
          <cell r="C56">
            <v>0.40763888888888888</v>
          </cell>
          <cell r="E56">
            <v>990</v>
          </cell>
          <cell r="F56">
            <v>2.5</v>
          </cell>
          <cell r="G56">
            <v>2.5252525252525255</v>
          </cell>
          <cell r="H56" t="str">
            <v>1A</v>
          </cell>
          <cell r="I56">
            <v>16.2</v>
          </cell>
          <cell r="K56">
            <v>6.3</v>
          </cell>
          <cell r="L56">
            <v>1.6</v>
          </cell>
          <cell r="M56">
            <v>16.600000000000001</v>
          </cell>
          <cell r="N56">
            <v>31.3</v>
          </cell>
          <cell r="O56">
            <v>0.75</v>
          </cell>
        </row>
        <row r="57">
          <cell r="A57">
            <v>38790</v>
          </cell>
          <cell r="B57">
            <v>15834</v>
          </cell>
          <cell r="C57">
            <v>0.59236111111111112</v>
          </cell>
          <cell r="E57">
            <v>639</v>
          </cell>
          <cell r="F57">
            <v>5.6</v>
          </cell>
          <cell r="G57">
            <v>8.7636932707355246</v>
          </cell>
          <cell r="H57" t="str">
            <v>1A</v>
          </cell>
          <cell r="I57">
            <v>14</v>
          </cell>
          <cell r="K57">
            <v>7.7</v>
          </cell>
          <cell r="L57">
            <v>1.8</v>
          </cell>
          <cell r="M57">
            <v>13.8</v>
          </cell>
          <cell r="N57">
            <v>32.799999999999997</v>
          </cell>
          <cell r="O57">
            <v>0.76</v>
          </cell>
        </row>
        <row r="58">
          <cell r="A58">
            <v>38790</v>
          </cell>
          <cell r="B58">
            <v>16418</v>
          </cell>
          <cell r="C58">
            <v>0.64513888888888882</v>
          </cell>
        </row>
        <row r="59">
          <cell r="A59">
            <v>38790</v>
          </cell>
          <cell r="B59">
            <v>17000</v>
          </cell>
          <cell r="C59">
            <v>0.74236111111111114</v>
          </cell>
        </row>
        <row r="60">
          <cell r="A60">
            <v>38790</v>
          </cell>
          <cell r="B60">
            <v>20000</v>
          </cell>
          <cell r="C60">
            <v>0.90833333333333333</v>
          </cell>
        </row>
        <row r="61">
          <cell r="A61">
            <v>38791</v>
          </cell>
          <cell r="B61">
            <v>21285</v>
          </cell>
          <cell r="C61">
            <v>0.5131944444444444</v>
          </cell>
        </row>
        <row r="62">
          <cell r="A62">
            <v>38791</v>
          </cell>
          <cell r="B62">
            <v>22300</v>
          </cell>
          <cell r="C62">
            <v>0.1076388888888889</v>
          </cell>
          <cell r="E62">
            <v>390</v>
          </cell>
          <cell r="F62">
            <v>2</v>
          </cell>
          <cell r="G62">
            <v>5.1282051282051286</v>
          </cell>
          <cell r="H62" t="str">
            <v>1A</v>
          </cell>
          <cell r="I62">
            <v>9.5</v>
          </cell>
          <cell r="K62">
            <v>9.4</v>
          </cell>
          <cell r="L62">
            <v>2.2999999999999998</v>
          </cell>
          <cell r="M62">
            <v>9.8000000000000007</v>
          </cell>
          <cell r="N62">
            <v>34.4</v>
          </cell>
          <cell r="O62">
            <v>0.65</v>
          </cell>
        </row>
        <row r="63">
          <cell r="A63">
            <v>38791</v>
          </cell>
          <cell r="B63">
            <v>23810</v>
          </cell>
          <cell r="C63">
            <v>0.3520833333333333</v>
          </cell>
        </row>
        <row r="64">
          <cell r="A64">
            <v>38791</v>
          </cell>
          <cell r="B64">
            <v>24680</v>
          </cell>
          <cell r="C64">
            <v>0.37986111111111115</v>
          </cell>
        </row>
        <row r="65">
          <cell r="A65">
            <v>38791</v>
          </cell>
          <cell r="B65">
            <v>26231</v>
          </cell>
          <cell r="C65">
            <v>0.47986111111111113</v>
          </cell>
          <cell r="E65">
            <v>849</v>
          </cell>
          <cell r="F65">
            <v>4.8</v>
          </cell>
          <cell r="G65">
            <v>5.6537102473498226</v>
          </cell>
          <cell r="H65" t="str">
            <v>1A</v>
          </cell>
          <cell r="I65">
            <v>7.3</v>
          </cell>
          <cell r="K65">
            <v>6.5</v>
          </cell>
          <cell r="L65">
            <v>1.6</v>
          </cell>
          <cell r="M65">
            <v>7.4</v>
          </cell>
          <cell r="N65">
            <v>35.1</v>
          </cell>
          <cell r="O65">
            <v>0.91</v>
          </cell>
        </row>
        <row r="66">
          <cell r="A66">
            <v>38791</v>
          </cell>
          <cell r="B66">
            <v>27700</v>
          </cell>
          <cell r="C66">
            <v>0.5541666666666667</v>
          </cell>
        </row>
        <row r="67">
          <cell r="A67">
            <v>38791</v>
          </cell>
          <cell r="B67">
            <v>28772</v>
          </cell>
          <cell r="C67">
            <v>0.58958333333333335</v>
          </cell>
        </row>
        <row r="68">
          <cell r="A68">
            <v>38791</v>
          </cell>
          <cell r="B68">
            <v>30406</v>
          </cell>
          <cell r="C68">
            <v>0.88680555555555562</v>
          </cell>
        </row>
        <row r="69">
          <cell r="A69">
            <v>38792</v>
          </cell>
          <cell r="B69">
            <v>33312</v>
          </cell>
          <cell r="C69">
            <v>0.1763888888888889</v>
          </cell>
        </row>
        <row r="70">
          <cell r="A70">
            <v>38793</v>
          </cell>
          <cell r="B70">
            <v>36300</v>
          </cell>
          <cell r="C70">
            <v>6.1111111111111116E-2</v>
          </cell>
        </row>
        <row r="71">
          <cell r="A71">
            <v>38793</v>
          </cell>
          <cell r="B71">
            <v>38521</v>
          </cell>
          <cell r="C71">
            <v>0.22916666666666666</v>
          </cell>
        </row>
        <row r="72">
          <cell r="A72">
            <v>38793</v>
          </cell>
          <cell r="B72">
            <v>40800</v>
          </cell>
          <cell r="C72">
            <v>0.3263888888888889</v>
          </cell>
        </row>
        <row r="73">
          <cell r="A73">
            <v>38793</v>
          </cell>
          <cell r="B73">
            <v>42500</v>
          </cell>
          <cell r="C73">
            <v>0.36736111111111108</v>
          </cell>
        </row>
        <row r="74">
          <cell r="A74">
            <v>38793</v>
          </cell>
          <cell r="B74">
            <v>43643</v>
          </cell>
          <cell r="C74">
            <v>0.45069444444444445</v>
          </cell>
        </row>
        <row r="75">
          <cell r="A75">
            <v>38793</v>
          </cell>
          <cell r="B75">
            <v>44700</v>
          </cell>
          <cell r="C75">
            <v>0.56111111111111112</v>
          </cell>
          <cell r="E75">
            <v>311</v>
          </cell>
          <cell r="F75">
            <v>1.1000000000000001</v>
          </cell>
          <cell r="G75">
            <v>3.536977491961415</v>
          </cell>
          <cell r="H75" t="str">
            <v>1C</v>
          </cell>
          <cell r="I75">
            <v>10.199999999999999</v>
          </cell>
          <cell r="K75">
            <v>4.5999999999999996</v>
          </cell>
          <cell r="L75">
            <v>1.7</v>
          </cell>
          <cell r="M75">
            <v>10.7</v>
          </cell>
          <cell r="N75">
            <v>35.5</v>
          </cell>
          <cell r="O75">
            <v>0.82</v>
          </cell>
        </row>
        <row r="76">
          <cell r="A76">
            <v>38793</v>
          </cell>
          <cell r="B76">
            <v>47400</v>
          </cell>
          <cell r="C76">
            <v>0.74583333333333324</v>
          </cell>
          <cell r="E76">
            <v>1064</v>
          </cell>
          <cell r="F76">
            <v>8</v>
          </cell>
          <cell r="G76">
            <v>7.518796992481203</v>
          </cell>
          <cell r="H76" t="str">
            <v>1C</v>
          </cell>
          <cell r="I76">
            <v>8.6999999999999993</v>
          </cell>
          <cell r="K76">
            <v>5.8</v>
          </cell>
          <cell r="L76">
            <v>1.6</v>
          </cell>
          <cell r="M76">
            <v>8.8000000000000007</v>
          </cell>
          <cell r="N76">
            <v>36.4</v>
          </cell>
          <cell r="O76">
            <v>0.89</v>
          </cell>
        </row>
        <row r="77">
          <cell r="A77">
            <v>38793</v>
          </cell>
          <cell r="B77">
            <v>50045</v>
          </cell>
          <cell r="C77">
            <v>0.96111111111111114</v>
          </cell>
          <cell r="E77">
            <v>1099</v>
          </cell>
          <cell r="F77">
            <v>9.1999999999999993</v>
          </cell>
          <cell r="G77">
            <v>8.3712465878070965</v>
          </cell>
          <cell r="H77" t="str">
            <v>1C</v>
          </cell>
          <cell r="I77">
            <v>8.6</v>
          </cell>
          <cell r="K77">
            <v>6.3</v>
          </cell>
          <cell r="L77">
            <v>1.8</v>
          </cell>
          <cell r="M77">
            <v>8.9</v>
          </cell>
          <cell r="N77">
            <v>36.5</v>
          </cell>
          <cell r="O77">
            <v>0.86</v>
          </cell>
        </row>
        <row r="78">
          <cell r="A78">
            <v>38794</v>
          </cell>
          <cell r="B78">
            <v>53000</v>
          </cell>
          <cell r="C78">
            <v>0.1</v>
          </cell>
        </row>
        <row r="79">
          <cell r="A79">
            <v>38794</v>
          </cell>
          <cell r="B79">
            <v>56000</v>
          </cell>
          <cell r="C79">
            <v>0.22361111111111109</v>
          </cell>
        </row>
        <row r="80">
          <cell r="A80">
            <v>38794</v>
          </cell>
          <cell r="B80">
            <v>59000</v>
          </cell>
          <cell r="C80">
            <v>0.33055555555555555</v>
          </cell>
        </row>
        <row r="81">
          <cell r="A81">
            <v>38794</v>
          </cell>
          <cell r="B81">
            <v>62000</v>
          </cell>
          <cell r="C81">
            <v>0.40347222222222223</v>
          </cell>
        </row>
        <row r="82">
          <cell r="A82">
            <v>38794</v>
          </cell>
          <cell r="B82">
            <v>64196</v>
          </cell>
          <cell r="C82">
            <v>0.46180555555555558</v>
          </cell>
        </row>
        <row r="83">
          <cell r="A83">
            <v>38794</v>
          </cell>
          <cell r="B83">
            <v>65700</v>
          </cell>
          <cell r="C83">
            <v>0.57013888888888886</v>
          </cell>
        </row>
        <row r="84">
          <cell r="A84">
            <v>38794</v>
          </cell>
          <cell r="B84">
            <v>67130</v>
          </cell>
          <cell r="C84">
            <v>0.61250000000000004</v>
          </cell>
        </row>
        <row r="85">
          <cell r="A85">
            <v>38794</v>
          </cell>
          <cell r="B85">
            <v>69367</v>
          </cell>
          <cell r="C85">
            <v>0.80555555555555547</v>
          </cell>
        </row>
        <row r="86">
          <cell r="A86">
            <v>38794</v>
          </cell>
          <cell r="B86">
            <v>69850</v>
          </cell>
          <cell r="C86">
            <v>0.83333333333333337</v>
          </cell>
        </row>
        <row r="87">
          <cell r="A87">
            <v>38795</v>
          </cell>
          <cell r="B87">
            <v>72181</v>
          </cell>
          <cell r="C87">
            <v>0.12222222222222223</v>
          </cell>
        </row>
        <row r="88">
          <cell r="A88">
            <v>38795</v>
          </cell>
          <cell r="B88">
            <v>73588</v>
          </cell>
          <cell r="C88">
            <v>0.30208333333333331</v>
          </cell>
        </row>
        <row r="89">
          <cell r="A89">
            <v>38795</v>
          </cell>
          <cell r="B89">
            <v>75000</v>
          </cell>
          <cell r="C89">
            <v>0.39583333333333331</v>
          </cell>
          <cell r="E89">
            <v>695</v>
          </cell>
          <cell r="F89">
            <v>5.4</v>
          </cell>
          <cell r="G89">
            <v>7.769784172661871</v>
          </cell>
          <cell r="H89" t="str">
            <v>1C</v>
          </cell>
          <cell r="I89">
            <v>8.5</v>
          </cell>
          <cell r="K89">
            <v>5.9</v>
          </cell>
          <cell r="L89">
            <v>1.2</v>
          </cell>
          <cell r="M89">
            <v>8.6999999999999993</v>
          </cell>
          <cell r="N89">
            <v>35.6</v>
          </cell>
          <cell r="O89">
            <v>0.88</v>
          </cell>
        </row>
        <row r="90">
          <cell r="A90">
            <v>38795</v>
          </cell>
          <cell r="B90">
            <v>78135</v>
          </cell>
          <cell r="C90">
            <v>0.63958333333333328</v>
          </cell>
          <cell r="E90">
            <v>1256</v>
          </cell>
          <cell r="F90">
            <v>8.4</v>
          </cell>
          <cell r="G90">
            <v>6.6878980891719744</v>
          </cell>
          <cell r="H90" t="str">
            <v>1C</v>
          </cell>
          <cell r="I90">
            <v>8.6999999999999993</v>
          </cell>
          <cell r="K90">
            <v>5.4</v>
          </cell>
          <cell r="L90">
            <v>1.2</v>
          </cell>
          <cell r="M90">
            <v>8.9</v>
          </cell>
          <cell r="N90">
            <v>36</v>
          </cell>
          <cell r="O90">
            <v>0.89</v>
          </cell>
        </row>
        <row r="91">
          <cell r="A91">
            <v>38795</v>
          </cell>
          <cell r="B91">
            <v>79387</v>
          </cell>
          <cell r="C91">
            <v>0.91041666666666676</v>
          </cell>
          <cell r="E91">
            <v>383</v>
          </cell>
          <cell r="F91">
            <v>2.1</v>
          </cell>
          <cell r="G91">
            <v>5.4830287206266322</v>
          </cell>
          <cell r="H91" t="str">
            <v>2A</v>
          </cell>
          <cell r="I91">
            <v>7.7</v>
          </cell>
          <cell r="K91">
            <v>5.6</v>
          </cell>
          <cell r="L91">
            <v>1.8</v>
          </cell>
          <cell r="M91">
            <v>8</v>
          </cell>
          <cell r="N91">
            <v>25.5</v>
          </cell>
          <cell r="O91">
            <v>0.74</v>
          </cell>
        </row>
        <row r="92">
          <cell r="A92">
            <v>38796</v>
          </cell>
          <cell r="B92">
            <v>3027</v>
          </cell>
          <cell r="C92">
            <v>0.14583333333333334</v>
          </cell>
          <cell r="E92">
            <v>1359</v>
          </cell>
          <cell r="F92">
            <v>13.2</v>
          </cell>
          <cell r="G92">
            <v>9.7130242825607063</v>
          </cell>
          <cell r="H92" t="str">
            <v>2A</v>
          </cell>
          <cell r="I92">
            <v>11</v>
          </cell>
          <cell r="K92">
            <v>7</v>
          </cell>
          <cell r="L92">
            <v>1.8</v>
          </cell>
          <cell r="M92">
            <v>11.4</v>
          </cell>
          <cell r="N92">
            <v>35.4</v>
          </cell>
          <cell r="O92">
            <v>0.77</v>
          </cell>
        </row>
        <row r="93">
          <cell r="A93">
            <v>38796</v>
          </cell>
          <cell r="B93">
            <v>6200</v>
          </cell>
          <cell r="C93">
            <v>0.3979166666666667</v>
          </cell>
          <cell r="E93">
            <v>1151</v>
          </cell>
          <cell r="F93">
            <v>9.9</v>
          </cell>
          <cell r="G93">
            <v>8.6012163336229364</v>
          </cell>
          <cell r="H93" t="str">
            <v>2A</v>
          </cell>
          <cell r="I93">
            <v>13.7</v>
          </cell>
          <cell r="K93">
            <v>7</v>
          </cell>
          <cell r="L93">
            <v>1.8</v>
          </cell>
          <cell r="M93">
            <v>13.8</v>
          </cell>
          <cell r="N93">
            <v>34.5</v>
          </cell>
          <cell r="O93">
            <v>0.65</v>
          </cell>
        </row>
        <row r="94">
          <cell r="A94">
            <v>38796</v>
          </cell>
          <cell r="B94">
            <v>7600</v>
          </cell>
          <cell r="C94">
            <v>0.47638888888888892</v>
          </cell>
          <cell r="E94">
            <v>618</v>
          </cell>
          <cell r="F94">
            <v>6.4</v>
          </cell>
          <cell r="G94">
            <v>10.355987055016181</v>
          </cell>
          <cell r="H94" t="str">
            <v>2A</v>
          </cell>
          <cell r="I94">
            <v>12.6</v>
          </cell>
          <cell r="K94">
            <v>7.1</v>
          </cell>
          <cell r="L94">
            <v>1.8</v>
          </cell>
          <cell r="M94">
            <v>12.6</v>
          </cell>
          <cell r="N94">
            <v>35.200000000000003</v>
          </cell>
          <cell r="O94">
            <v>0.66</v>
          </cell>
        </row>
        <row r="95">
          <cell r="A95">
            <v>38796</v>
          </cell>
          <cell r="B95">
            <v>10600</v>
          </cell>
          <cell r="C95">
            <v>0.69652777777777775</v>
          </cell>
          <cell r="E95">
            <v>1332</v>
          </cell>
          <cell r="F95">
            <v>12.8</v>
          </cell>
          <cell r="G95">
            <v>9.6096096096096115</v>
          </cell>
          <cell r="H95" t="str">
            <v>2A</v>
          </cell>
          <cell r="I95">
            <v>12.7</v>
          </cell>
          <cell r="K95">
            <v>7.3</v>
          </cell>
          <cell r="L95">
            <v>1.9</v>
          </cell>
          <cell r="M95">
            <v>12.6</v>
          </cell>
          <cell r="N95">
            <v>34.5</v>
          </cell>
          <cell r="O95">
            <v>0.62</v>
          </cell>
        </row>
        <row r="96">
          <cell r="A96">
            <v>38796</v>
          </cell>
          <cell r="B96">
            <v>13500</v>
          </cell>
          <cell r="C96">
            <v>0.88611111111111107</v>
          </cell>
          <cell r="E96">
            <v>1217</v>
          </cell>
          <cell r="F96">
            <v>9.1999999999999993</v>
          </cell>
          <cell r="G96">
            <v>7.5595727198027936</v>
          </cell>
          <cell r="H96" t="str">
            <v>2A</v>
          </cell>
          <cell r="I96">
            <v>13.6</v>
          </cell>
          <cell r="K96">
            <v>7.5</v>
          </cell>
          <cell r="L96">
            <v>1.8</v>
          </cell>
          <cell r="M96">
            <v>13.5</v>
          </cell>
          <cell r="N96">
            <v>33.6</v>
          </cell>
          <cell r="O96">
            <v>0.66</v>
          </cell>
        </row>
        <row r="97">
          <cell r="A97">
            <v>38797</v>
          </cell>
          <cell r="B97">
            <v>16500</v>
          </cell>
          <cell r="C97">
            <v>9.4444444444444442E-2</v>
          </cell>
          <cell r="E97">
            <v>1174</v>
          </cell>
          <cell r="F97">
            <v>9.8000000000000007</v>
          </cell>
          <cell r="G97">
            <v>8.3475298126064743</v>
          </cell>
          <cell r="H97" t="str">
            <v>2A</v>
          </cell>
          <cell r="I97">
            <v>12.7</v>
          </cell>
          <cell r="K97">
            <v>7</v>
          </cell>
          <cell r="L97">
            <v>1.9</v>
          </cell>
          <cell r="M97">
            <v>12.5</v>
          </cell>
          <cell r="N97">
            <v>35.200000000000003</v>
          </cell>
          <cell r="O97">
            <v>0.71</v>
          </cell>
        </row>
        <row r="98">
          <cell r="A98">
            <v>38797</v>
          </cell>
          <cell r="B98">
            <v>19250</v>
          </cell>
          <cell r="C98">
            <v>0.25833333333333336</v>
          </cell>
          <cell r="E98">
            <v>868</v>
          </cell>
          <cell r="F98">
            <v>6.3</v>
          </cell>
          <cell r="G98">
            <v>7.258064516129032</v>
          </cell>
          <cell r="H98" t="str">
            <v>2A</v>
          </cell>
          <cell r="I98">
            <v>13.4</v>
          </cell>
          <cell r="K98">
            <v>7.7</v>
          </cell>
          <cell r="L98">
            <v>1.9</v>
          </cell>
          <cell r="M98">
            <v>13.3</v>
          </cell>
          <cell r="N98">
            <v>33.799999999999997</v>
          </cell>
          <cell r="O98">
            <v>0.64</v>
          </cell>
        </row>
        <row r="99">
          <cell r="A99">
            <v>38797</v>
          </cell>
          <cell r="B99">
            <v>22400</v>
          </cell>
          <cell r="C99">
            <v>0.5444444444444444</v>
          </cell>
        </row>
        <row r="100">
          <cell r="A100">
            <v>38797</v>
          </cell>
          <cell r="B100">
            <v>25247</v>
          </cell>
          <cell r="C100">
            <v>0.72916666666666663</v>
          </cell>
        </row>
        <row r="101">
          <cell r="A101">
            <v>38798</v>
          </cell>
          <cell r="B101">
            <v>28549</v>
          </cell>
          <cell r="C101">
            <v>0.17013888888888887</v>
          </cell>
        </row>
        <row r="102">
          <cell r="A102">
            <v>38798</v>
          </cell>
          <cell r="B102">
            <v>29196</v>
          </cell>
          <cell r="C102">
            <v>0.31180555555555556</v>
          </cell>
          <cell r="E102">
            <v>367</v>
          </cell>
          <cell r="F102">
            <v>0.3</v>
          </cell>
          <cell r="G102">
            <v>0.81743869209809261</v>
          </cell>
          <cell r="H102" t="str">
            <v>2A</v>
          </cell>
          <cell r="I102">
            <v>13.8</v>
          </cell>
          <cell r="K102">
            <v>9.9</v>
          </cell>
          <cell r="L102">
            <v>1.8</v>
          </cell>
          <cell r="M102">
            <v>14.2</v>
          </cell>
          <cell r="N102">
            <v>30.5</v>
          </cell>
          <cell r="O102">
            <v>0.94</v>
          </cell>
        </row>
        <row r="103">
          <cell r="A103">
            <v>38798</v>
          </cell>
          <cell r="B103">
            <v>30200</v>
          </cell>
          <cell r="C103">
            <v>0.52500000000000002</v>
          </cell>
        </row>
        <row r="104">
          <cell r="A104">
            <v>38798</v>
          </cell>
          <cell r="B104">
            <v>38038</v>
          </cell>
          <cell r="C104">
            <v>0.8</v>
          </cell>
        </row>
        <row r="105">
          <cell r="A105">
            <v>38798</v>
          </cell>
          <cell r="B105">
            <v>38468</v>
          </cell>
          <cell r="C105">
            <v>0.84722222222222221</v>
          </cell>
        </row>
        <row r="106">
          <cell r="A106">
            <v>38798</v>
          </cell>
          <cell r="B106">
            <v>41600</v>
          </cell>
          <cell r="C106">
            <v>0.96111111111111114</v>
          </cell>
        </row>
        <row r="107">
          <cell r="A107">
            <v>38798</v>
          </cell>
          <cell r="B107">
            <v>48255</v>
          </cell>
          <cell r="C107">
            <v>0.17569444444444446</v>
          </cell>
        </row>
        <row r="108">
          <cell r="A108">
            <v>38799</v>
          </cell>
          <cell r="B108">
            <v>51151</v>
          </cell>
          <cell r="C108">
            <v>0.35347222222222219</v>
          </cell>
        </row>
        <row r="109">
          <cell r="A109">
            <v>38799</v>
          </cell>
          <cell r="B109">
            <v>53151</v>
          </cell>
          <cell r="C109">
            <v>0.51388888888888895</v>
          </cell>
        </row>
        <row r="110">
          <cell r="A110">
            <v>38799</v>
          </cell>
          <cell r="B110">
            <v>53814</v>
          </cell>
          <cell r="C110">
            <v>0.58263888888888882</v>
          </cell>
          <cell r="E110">
            <v>317</v>
          </cell>
          <cell r="F110">
            <v>2.8</v>
          </cell>
          <cell r="G110">
            <v>8.8328075709779181</v>
          </cell>
          <cell r="H110" t="str">
            <v>2C</v>
          </cell>
          <cell r="I110">
            <v>7.7</v>
          </cell>
          <cell r="K110">
            <v>10</v>
          </cell>
          <cell r="L110">
            <v>1.6</v>
          </cell>
          <cell r="M110">
            <v>7.8</v>
          </cell>
          <cell r="N110">
            <v>33.799999999999997</v>
          </cell>
          <cell r="O110">
            <v>0.8</v>
          </cell>
        </row>
        <row r="111">
          <cell r="A111">
            <v>38799</v>
          </cell>
          <cell r="B111">
            <v>57800</v>
          </cell>
          <cell r="C111">
            <v>0.73055555555555562</v>
          </cell>
        </row>
        <row r="112">
          <cell r="A112">
            <v>38799</v>
          </cell>
          <cell r="B112">
            <v>60500</v>
          </cell>
          <cell r="C112">
            <v>0.81527777777777777</v>
          </cell>
        </row>
        <row r="113">
          <cell r="A113">
            <v>38799</v>
          </cell>
          <cell r="B113">
            <v>63000</v>
          </cell>
          <cell r="C113">
            <v>0.90555555555555556</v>
          </cell>
        </row>
        <row r="114">
          <cell r="A114">
            <v>38800</v>
          </cell>
          <cell r="B114">
            <v>66200</v>
          </cell>
          <cell r="C114">
            <v>2.7777777777777776E-2</v>
          </cell>
        </row>
        <row r="115">
          <cell r="A115">
            <v>38800</v>
          </cell>
          <cell r="B115">
            <v>66933</v>
          </cell>
          <cell r="C115">
            <v>4.7916666666666663E-2</v>
          </cell>
        </row>
        <row r="116">
          <cell r="A116">
            <v>38800</v>
          </cell>
          <cell r="B116">
            <v>70123</v>
          </cell>
          <cell r="C116">
            <v>0.28194444444444444</v>
          </cell>
        </row>
        <row r="117">
          <cell r="A117">
            <v>38800</v>
          </cell>
          <cell r="B117">
            <v>73100</v>
          </cell>
          <cell r="C117">
            <v>0.38194444444444442</v>
          </cell>
        </row>
        <row r="118">
          <cell r="A118">
            <v>38800</v>
          </cell>
          <cell r="B118">
            <v>75012</v>
          </cell>
          <cell r="C118">
            <v>0.44791666666666669</v>
          </cell>
        </row>
        <row r="119">
          <cell r="A119">
            <v>38800</v>
          </cell>
          <cell r="B119">
            <v>76335</v>
          </cell>
          <cell r="C119">
            <v>0.55763888888888891</v>
          </cell>
        </row>
        <row r="120">
          <cell r="A120">
            <v>38800</v>
          </cell>
          <cell r="B120">
            <v>79000</v>
          </cell>
          <cell r="C120">
            <v>0.62361111111111112</v>
          </cell>
        </row>
        <row r="121">
          <cell r="A121">
            <v>38800</v>
          </cell>
          <cell r="B121">
            <v>82000</v>
          </cell>
          <cell r="C121">
            <v>0.7583333333333333</v>
          </cell>
        </row>
        <row r="122">
          <cell r="A122">
            <v>38800</v>
          </cell>
          <cell r="B122">
            <v>86215</v>
          </cell>
          <cell r="C122">
            <v>0.98472222222222217</v>
          </cell>
        </row>
        <row r="123">
          <cell r="A123">
            <v>38801</v>
          </cell>
          <cell r="B123">
            <v>87500</v>
          </cell>
          <cell r="C123">
            <v>0.38472222222222219</v>
          </cell>
        </row>
        <row r="124">
          <cell r="A124">
            <v>38801</v>
          </cell>
          <cell r="B124">
            <v>89326</v>
          </cell>
          <cell r="C124">
            <v>0.4694444444444445</v>
          </cell>
        </row>
        <row r="125">
          <cell r="A125">
            <v>38801</v>
          </cell>
          <cell r="B125">
            <v>90300</v>
          </cell>
          <cell r="C125">
            <v>0.60555555555555551</v>
          </cell>
          <cell r="E125">
            <v>404</v>
          </cell>
          <cell r="F125">
            <v>2.4</v>
          </cell>
          <cell r="G125">
            <v>5.9405940594059405</v>
          </cell>
          <cell r="H125" t="str">
            <v>1B</v>
          </cell>
          <cell r="I125">
            <v>10.9</v>
          </cell>
          <cell r="K125">
            <v>9.6</v>
          </cell>
          <cell r="L125">
            <v>1.8</v>
          </cell>
          <cell r="M125">
            <v>10.8</v>
          </cell>
          <cell r="N125">
            <v>31</v>
          </cell>
          <cell r="O125">
            <v>0.88</v>
          </cell>
        </row>
        <row r="126">
          <cell r="A126">
            <v>38801</v>
          </cell>
          <cell r="B126">
            <v>92929</v>
          </cell>
          <cell r="C126">
            <v>0.80347222222222225</v>
          </cell>
          <cell r="E126">
            <v>1190</v>
          </cell>
          <cell r="F126">
            <v>9.1999999999999993</v>
          </cell>
          <cell r="G126">
            <v>7.7310924369747891</v>
          </cell>
          <cell r="H126" t="str">
            <v>1B</v>
          </cell>
          <cell r="I126">
            <v>10.4</v>
          </cell>
          <cell r="K126">
            <v>8.8000000000000007</v>
          </cell>
          <cell r="L126">
            <v>1.7</v>
          </cell>
          <cell r="M126">
            <v>10.4</v>
          </cell>
          <cell r="N126">
            <v>32.700000000000003</v>
          </cell>
          <cell r="O126">
            <v>0.93</v>
          </cell>
        </row>
        <row r="127">
          <cell r="A127">
            <v>38802</v>
          </cell>
          <cell r="B127">
            <v>96000</v>
          </cell>
          <cell r="C127">
            <v>0.93194444444444446</v>
          </cell>
          <cell r="E127">
            <v>502</v>
          </cell>
          <cell r="F127">
            <v>0.3</v>
          </cell>
          <cell r="G127">
            <v>0.59760956175298796</v>
          </cell>
          <cell r="H127" t="str">
            <v>1B</v>
          </cell>
          <cell r="I127">
            <v>11</v>
          </cell>
          <cell r="K127">
            <v>4</v>
          </cell>
          <cell r="L127">
            <v>1</v>
          </cell>
          <cell r="M127">
            <v>11.2</v>
          </cell>
          <cell r="N127">
            <v>10.1</v>
          </cell>
          <cell r="O127">
            <v>0.89</v>
          </cell>
        </row>
        <row r="128">
          <cell r="A128">
            <v>38803</v>
          </cell>
          <cell r="B128">
            <v>3040</v>
          </cell>
          <cell r="C128">
            <v>0.36319444444444443</v>
          </cell>
          <cell r="E128">
            <v>659</v>
          </cell>
          <cell r="F128">
            <v>0.05</v>
          </cell>
          <cell r="G128">
            <v>7.5872534142640363E-2</v>
          </cell>
          <cell r="H128" t="str">
            <v>1A</v>
          </cell>
          <cell r="I128">
            <v>15.5</v>
          </cell>
          <cell r="K128">
            <v>7.1</v>
          </cell>
          <cell r="L128">
            <v>1.5</v>
          </cell>
          <cell r="M128">
            <v>15.9</v>
          </cell>
          <cell r="N128">
            <v>23.3</v>
          </cell>
          <cell r="O128">
            <v>0.82</v>
          </cell>
        </row>
        <row r="129">
          <cell r="A129">
            <v>38803</v>
          </cell>
          <cell r="B129">
            <v>6075</v>
          </cell>
          <cell r="C129">
            <v>0.46527777777777773</v>
          </cell>
        </row>
        <row r="130">
          <cell r="A130">
            <v>38803</v>
          </cell>
          <cell r="B130">
            <v>7025</v>
          </cell>
          <cell r="C130">
            <v>0.56736111111111109</v>
          </cell>
        </row>
        <row r="131">
          <cell r="A131">
            <v>38803</v>
          </cell>
          <cell r="B131">
            <v>7855</v>
          </cell>
          <cell r="C131">
            <v>0.64166666666666672</v>
          </cell>
        </row>
        <row r="132">
          <cell r="A132">
            <v>38803</v>
          </cell>
          <cell r="B132">
            <v>9240</v>
          </cell>
          <cell r="C132">
            <v>0.73888888888888893</v>
          </cell>
          <cell r="E132">
            <v>523</v>
          </cell>
          <cell r="F132">
            <v>4.2</v>
          </cell>
          <cell r="G132">
            <v>8.0305927342256229</v>
          </cell>
          <cell r="H132" t="str">
            <v>2A</v>
          </cell>
          <cell r="I132">
            <v>9</v>
          </cell>
          <cell r="K132">
            <v>5.2</v>
          </cell>
          <cell r="L132">
            <v>1.3</v>
          </cell>
          <cell r="M132">
            <v>9.5</v>
          </cell>
          <cell r="N132">
            <v>38.1</v>
          </cell>
          <cell r="O132">
            <v>0.72</v>
          </cell>
          <cell r="P132">
            <v>4.5</v>
          </cell>
        </row>
        <row r="133">
          <cell r="A133">
            <v>38803</v>
          </cell>
          <cell r="B133">
            <v>12200</v>
          </cell>
          <cell r="C133">
            <v>0.88124999999999998</v>
          </cell>
          <cell r="E133">
            <v>1066</v>
          </cell>
          <cell r="F133">
            <v>8.8000000000000007</v>
          </cell>
          <cell r="G133">
            <v>8.2551594746716699</v>
          </cell>
          <cell r="H133" t="str">
            <v>2A</v>
          </cell>
          <cell r="I133">
            <v>9.5</v>
          </cell>
          <cell r="K133">
            <v>5.7</v>
          </cell>
          <cell r="L133">
            <v>1.6</v>
          </cell>
          <cell r="M133">
            <v>9.6</v>
          </cell>
          <cell r="N133">
            <v>38.1</v>
          </cell>
          <cell r="O133">
            <v>0.75</v>
          </cell>
          <cell r="P133">
            <v>4</v>
          </cell>
        </row>
        <row r="134">
          <cell r="A134">
            <v>38804</v>
          </cell>
          <cell r="B134">
            <v>14214</v>
          </cell>
          <cell r="C134">
            <v>0.54097222222222219</v>
          </cell>
          <cell r="E134">
            <v>435</v>
          </cell>
          <cell r="F134">
            <v>2.8</v>
          </cell>
          <cell r="G134">
            <v>6.4367816091954015</v>
          </cell>
          <cell r="H134" t="str">
            <v>2A</v>
          </cell>
          <cell r="I134">
            <v>18</v>
          </cell>
          <cell r="K134">
            <v>5.3</v>
          </cell>
          <cell r="L134">
            <v>1.3</v>
          </cell>
          <cell r="M134">
            <v>18.2</v>
          </cell>
          <cell r="N134">
            <v>33.5</v>
          </cell>
          <cell r="O134">
            <v>0.69</v>
          </cell>
        </row>
        <row r="135">
          <cell r="A135">
            <v>38804</v>
          </cell>
          <cell r="B135">
            <v>15000</v>
          </cell>
          <cell r="C135">
            <v>0.6</v>
          </cell>
        </row>
        <row r="136">
          <cell r="A136">
            <v>38804</v>
          </cell>
          <cell r="B136">
            <v>15350</v>
          </cell>
          <cell r="C136">
            <v>0.62222222222222223</v>
          </cell>
        </row>
        <row r="137">
          <cell r="A137">
            <v>38805</v>
          </cell>
          <cell r="B137">
            <v>17452</v>
          </cell>
          <cell r="C137">
            <v>0.20555555555555557</v>
          </cell>
        </row>
        <row r="138">
          <cell r="A138">
            <v>38805</v>
          </cell>
          <cell r="B138">
            <v>19650</v>
          </cell>
          <cell r="C138">
            <v>0.36180555555555555</v>
          </cell>
          <cell r="E138">
            <v>547</v>
          </cell>
          <cell r="F138">
            <v>3.5</v>
          </cell>
          <cell r="G138">
            <v>6.3985374771480803</v>
          </cell>
          <cell r="H138" t="str">
            <v>2C</v>
          </cell>
          <cell r="I138">
            <v>13.5</v>
          </cell>
          <cell r="K138">
            <v>8.1</v>
          </cell>
          <cell r="L138">
            <v>1.7</v>
          </cell>
          <cell r="M138">
            <v>13.9</v>
          </cell>
          <cell r="N138">
            <v>29.5</v>
          </cell>
          <cell r="O138">
            <v>0.95</v>
          </cell>
        </row>
        <row r="139">
          <cell r="A139">
            <v>38805</v>
          </cell>
          <cell r="B139">
            <v>22650</v>
          </cell>
          <cell r="C139">
            <v>0.8534722222222223</v>
          </cell>
          <cell r="E139">
            <v>878</v>
          </cell>
          <cell r="F139">
            <v>6.4</v>
          </cell>
          <cell r="G139">
            <v>7.2892938496583151</v>
          </cell>
          <cell r="H139" t="str">
            <v>2C</v>
          </cell>
          <cell r="I139">
            <v>12.9</v>
          </cell>
          <cell r="K139">
            <v>7.3</v>
          </cell>
          <cell r="L139">
            <v>1.7</v>
          </cell>
          <cell r="M139">
            <v>12.9</v>
          </cell>
          <cell r="N139">
            <v>32.6</v>
          </cell>
          <cell r="O139">
            <v>0.87</v>
          </cell>
        </row>
        <row r="140">
          <cell r="A140">
            <v>38806</v>
          </cell>
          <cell r="B140">
            <v>25650</v>
          </cell>
          <cell r="C140">
            <v>3.7499999999999999E-2</v>
          </cell>
          <cell r="E140">
            <v>979</v>
          </cell>
          <cell r="F140">
            <v>8.4</v>
          </cell>
          <cell r="G140">
            <v>8.5801838610827375</v>
          </cell>
          <cell r="H140" t="str">
            <v>2C</v>
          </cell>
          <cell r="I140">
            <v>11.6</v>
          </cell>
          <cell r="K140">
            <v>7.9</v>
          </cell>
          <cell r="L140">
            <v>1.76</v>
          </cell>
          <cell r="M140">
            <v>12.2</v>
          </cell>
          <cell r="N140">
            <v>32.799999999999997</v>
          </cell>
          <cell r="O140">
            <v>0.79</v>
          </cell>
        </row>
        <row r="141">
          <cell r="A141">
            <v>38806</v>
          </cell>
          <cell r="B141">
            <v>28528</v>
          </cell>
          <cell r="C141">
            <v>0.23680555555555557</v>
          </cell>
          <cell r="E141">
            <v>994</v>
          </cell>
          <cell r="F141">
            <v>7.2</v>
          </cell>
          <cell r="G141">
            <v>7.2434607645875255</v>
          </cell>
          <cell r="H141" t="str">
            <v>2C</v>
          </cell>
          <cell r="I141">
            <v>9.4</v>
          </cell>
          <cell r="K141">
            <v>6.8</v>
          </cell>
          <cell r="L141">
            <v>1.87</v>
          </cell>
          <cell r="M141">
            <v>9.5</v>
          </cell>
          <cell r="N141">
            <v>34.1</v>
          </cell>
          <cell r="O141">
            <v>0.81</v>
          </cell>
        </row>
        <row r="142">
          <cell r="A142">
            <v>38806</v>
          </cell>
          <cell r="B142">
            <v>29477</v>
          </cell>
          <cell r="C142">
            <v>0.30486111111111108</v>
          </cell>
          <cell r="E142">
            <v>366</v>
          </cell>
          <cell r="F142">
            <v>3</v>
          </cell>
          <cell r="G142">
            <v>8.1967213114754109</v>
          </cell>
          <cell r="H142" t="str">
            <v>2C</v>
          </cell>
          <cell r="I142">
            <v>8.6999999999999993</v>
          </cell>
          <cell r="K142">
            <v>6.2</v>
          </cell>
          <cell r="L142">
            <v>2.76</v>
          </cell>
          <cell r="M142">
            <v>8.8000000000000007</v>
          </cell>
          <cell r="N142">
            <v>33.9</v>
          </cell>
          <cell r="O142">
            <v>0.95</v>
          </cell>
        </row>
        <row r="143">
          <cell r="A143">
            <v>38806</v>
          </cell>
          <cell r="B143">
            <v>32500</v>
          </cell>
          <cell r="C143">
            <v>0.62916666666666665</v>
          </cell>
        </row>
        <row r="144">
          <cell r="A144">
            <v>38806</v>
          </cell>
          <cell r="B144">
            <v>35500</v>
          </cell>
          <cell r="C144">
            <v>0.80763888888888891</v>
          </cell>
        </row>
        <row r="145">
          <cell r="A145">
            <v>38807</v>
          </cell>
          <cell r="B145">
            <v>37500</v>
          </cell>
          <cell r="C145">
            <v>1.5277777777777777E-2</v>
          </cell>
        </row>
        <row r="146">
          <cell r="A146">
            <v>38807</v>
          </cell>
          <cell r="B146">
            <v>40500</v>
          </cell>
          <cell r="C146">
            <v>0.20486111111111113</v>
          </cell>
        </row>
        <row r="147">
          <cell r="A147">
            <v>38807</v>
          </cell>
          <cell r="B147">
            <v>43000</v>
          </cell>
          <cell r="C147">
            <v>0.34861111111111115</v>
          </cell>
        </row>
        <row r="148">
          <cell r="A148">
            <v>38807</v>
          </cell>
          <cell r="B148">
            <v>45060</v>
          </cell>
          <cell r="C148">
            <v>0.44444444444444442</v>
          </cell>
        </row>
        <row r="149">
          <cell r="A149">
            <v>38807</v>
          </cell>
          <cell r="B149">
            <v>46280</v>
          </cell>
          <cell r="C149">
            <v>0.6069444444444444</v>
          </cell>
          <cell r="E149">
            <v>7239</v>
          </cell>
          <cell r="F149">
            <v>1.1000000000000001</v>
          </cell>
          <cell r="G149">
            <v>0.15195468987429203</v>
          </cell>
          <cell r="H149" t="str">
            <v>2A</v>
          </cell>
          <cell r="I149">
            <v>17.100000000000001</v>
          </cell>
          <cell r="K149">
            <v>6.2</v>
          </cell>
          <cell r="L149">
            <v>1.8</v>
          </cell>
          <cell r="M149">
            <v>17.399999999999999</v>
          </cell>
          <cell r="N149">
            <v>30.6</v>
          </cell>
          <cell r="O149">
            <v>0.64</v>
          </cell>
        </row>
        <row r="150">
          <cell r="A150">
            <v>38807</v>
          </cell>
          <cell r="B150">
            <v>48580</v>
          </cell>
          <cell r="C150">
            <v>0.88958333333333339</v>
          </cell>
          <cell r="E150">
            <v>568</v>
          </cell>
          <cell r="F150">
            <v>2.1</v>
          </cell>
          <cell r="G150">
            <v>3.6971830985915495</v>
          </cell>
          <cell r="H150" t="str">
            <v>2A</v>
          </cell>
          <cell r="I150">
            <v>17.100000000000001</v>
          </cell>
          <cell r="K150">
            <v>6</v>
          </cell>
          <cell r="L150">
            <v>1.7</v>
          </cell>
          <cell r="M150">
            <v>17.899999999999999</v>
          </cell>
          <cell r="N150">
            <v>32</v>
          </cell>
          <cell r="O150">
            <v>0.63</v>
          </cell>
        </row>
      </sheetData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tandards (3)"/>
      <sheetName val="Job Summary"/>
    </sheetNames>
    <sheetDataSet>
      <sheetData sheetId="0" refreshError="1">
        <row r="8">
          <cell r="A8" t="str">
            <v>Sample_date</v>
          </cell>
          <cell r="B8" t="str">
            <v>C3_Cumulative</v>
          </cell>
          <cell r="C8" t="str">
            <v>Collect_time</v>
          </cell>
          <cell r="E8" t="str">
            <v>C74_Sample_Tonnes</v>
          </cell>
          <cell r="F8" t="str">
            <v>C74_Sample_mass</v>
          </cell>
          <cell r="G8" t="str">
            <v>C74_Samp_kg_per_1000t</v>
          </cell>
          <cell r="H8" t="str">
            <v>C74_Stockpile</v>
          </cell>
          <cell r="I8" t="str">
            <v>C74_R_ash</v>
          </cell>
          <cell r="K8" t="str">
            <v>C74_S_total_moisture</v>
          </cell>
          <cell r="L8" t="str">
            <v>C74_Inherent_moisture</v>
          </cell>
          <cell r="M8" t="str">
            <v>C74_S_ash</v>
          </cell>
          <cell r="N8" t="str">
            <v>C74_Volatile_matter</v>
          </cell>
          <cell r="O8" t="str">
            <v>C74_S_Sulphur</v>
          </cell>
          <cell r="P8" t="str">
            <v>C74_CSN</v>
          </cell>
        </row>
        <row r="9">
          <cell r="A9">
            <v>38777</v>
          </cell>
          <cell r="B9">
            <v>32320</v>
          </cell>
          <cell r="C9">
            <v>0.12569444444444444</v>
          </cell>
          <cell r="E9">
            <v>1008</v>
          </cell>
          <cell r="F9">
            <v>3.8</v>
          </cell>
          <cell r="G9">
            <v>3.7698412698412693</v>
          </cell>
          <cell r="H9" t="str">
            <v>1B</v>
          </cell>
          <cell r="I9">
            <v>9</v>
          </cell>
          <cell r="K9">
            <v>7.3</v>
          </cell>
          <cell r="L9">
            <v>1.9</v>
          </cell>
          <cell r="M9">
            <v>9.6999999999999993</v>
          </cell>
          <cell r="N9">
            <v>35</v>
          </cell>
          <cell r="O9">
            <v>0.73</v>
          </cell>
        </row>
        <row r="10">
          <cell r="A10">
            <v>38777</v>
          </cell>
          <cell r="B10">
            <v>35400</v>
          </cell>
          <cell r="C10">
            <v>0.40972222222222227</v>
          </cell>
          <cell r="E10">
            <v>1164</v>
          </cell>
          <cell r="F10">
            <v>4.7</v>
          </cell>
          <cell r="G10">
            <v>4.0378006872852241</v>
          </cell>
          <cell r="H10" t="str">
            <v>1B</v>
          </cell>
          <cell r="I10">
            <v>8.3000000000000007</v>
          </cell>
          <cell r="K10">
            <v>6.2</v>
          </cell>
          <cell r="L10">
            <v>2.1</v>
          </cell>
          <cell r="M10">
            <v>8</v>
          </cell>
          <cell r="N10">
            <v>37.4</v>
          </cell>
          <cell r="O10">
            <v>0.82</v>
          </cell>
        </row>
        <row r="11">
          <cell r="A11">
            <v>38777</v>
          </cell>
          <cell r="B11">
            <v>38400</v>
          </cell>
          <cell r="C11">
            <v>0.67291666666666661</v>
          </cell>
          <cell r="E11">
            <v>771</v>
          </cell>
          <cell r="F11">
            <v>2.1</v>
          </cell>
          <cell r="G11">
            <v>2.7237354085603114</v>
          </cell>
          <cell r="H11" t="str">
            <v>1B</v>
          </cell>
          <cell r="I11">
            <v>9.5</v>
          </cell>
          <cell r="K11">
            <v>11</v>
          </cell>
          <cell r="L11">
            <v>2.1</v>
          </cell>
          <cell r="M11">
            <v>9.8000000000000007</v>
          </cell>
          <cell r="N11">
            <v>32.799999999999997</v>
          </cell>
          <cell r="O11">
            <v>0.7</v>
          </cell>
        </row>
        <row r="12">
          <cell r="A12">
            <v>38777</v>
          </cell>
          <cell r="B12">
            <v>41500</v>
          </cell>
          <cell r="C12">
            <v>0.92222222222222217</v>
          </cell>
          <cell r="E12">
            <v>1060</v>
          </cell>
          <cell r="F12">
            <v>6.4</v>
          </cell>
          <cell r="G12">
            <v>6.0377358490566042</v>
          </cell>
          <cell r="H12" t="str">
            <v>1B</v>
          </cell>
          <cell r="I12">
            <v>13.1</v>
          </cell>
          <cell r="K12">
            <v>9.8000000000000007</v>
          </cell>
          <cell r="L12">
            <v>1.9</v>
          </cell>
          <cell r="M12">
            <v>13.4</v>
          </cell>
          <cell r="N12">
            <v>28.3</v>
          </cell>
          <cell r="O12">
            <v>0.66</v>
          </cell>
        </row>
        <row r="13">
          <cell r="A13">
            <v>38778</v>
          </cell>
          <cell r="B13">
            <v>43617</v>
          </cell>
          <cell r="C13">
            <v>7.7083333333333337E-2</v>
          </cell>
          <cell r="E13">
            <v>715</v>
          </cell>
          <cell r="F13">
            <v>2.4</v>
          </cell>
          <cell r="G13">
            <v>3.3566433566433567</v>
          </cell>
          <cell r="H13" t="str">
            <v>1B</v>
          </cell>
          <cell r="I13">
            <v>14.1</v>
          </cell>
          <cell r="K13">
            <v>9.3000000000000007</v>
          </cell>
          <cell r="L13">
            <v>2</v>
          </cell>
          <cell r="M13">
            <v>14.1</v>
          </cell>
          <cell r="N13">
            <v>29.9</v>
          </cell>
          <cell r="O13">
            <v>0.66</v>
          </cell>
        </row>
        <row r="14">
          <cell r="A14">
            <v>38778</v>
          </cell>
          <cell r="B14">
            <v>45200</v>
          </cell>
          <cell r="C14">
            <v>0.1388888888888889</v>
          </cell>
        </row>
        <row r="15">
          <cell r="A15">
            <v>38778</v>
          </cell>
          <cell r="B15">
            <v>48357</v>
          </cell>
          <cell r="C15">
            <v>0.29930555555555555</v>
          </cell>
        </row>
        <row r="16">
          <cell r="A16">
            <v>38778</v>
          </cell>
          <cell r="B16">
            <v>49126</v>
          </cell>
          <cell r="C16">
            <v>0.36041666666666666</v>
          </cell>
        </row>
        <row r="17">
          <cell r="A17">
            <v>38778</v>
          </cell>
          <cell r="B17">
            <v>53500</v>
          </cell>
          <cell r="C17">
            <v>0.7597222222222223</v>
          </cell>
        </row>
        <row r="18">
          <cell r="A18">
            <v>38779</v>
          </cell>
          <cell r="B18">
            <v>56380</v>
          </cell>
          <cell r="C18">
            <v>3.2638888888888891E-2</v>
          </cell>
          <cell r="E18">
            <v>687</v>
          </cell>
          <cell r="F18">
            <v>0.5</v>
          </cell>
          <cell r="G18">
            <v>0.72780203784570596</v>
          </cell>
          <cell r="H18" t="str">
            <v>1B</v>
          </cell>
          <cell r="I18">
            <v>14</v>
          </cell>
          <cell r="K18">
            <v>11.6</v>
          </cell>
          <cell r="L18">
            <v>2</v>
          </cell>
          <cell r="M18">
            <v>14.1</v>
          </cell>
          <cell r="N18">
            <v>32.4</v>
          </cell>
          <cell r="O18">
            <v>0.75</v>
          </cell>
        </row>
        <row r="19">
          <cell r="A19">
            <v>38779</v>
          </cell>
          <cell r="B19">
            <v>57880</v>
          </cell>
          <cell r="C19">
            <v>0.12638888888888888</v>
          </cell>
        </row>
        <row r="20">
          <cell r="A20">
            <v>38779</v>
          </cell>
          <cell r="B20">
            <v>58876</v>
          </cell>
          <cell r="C20">
            <v>0.25208333333333333</v>
          </cell>
        </row>
        <row r="21">
          <cell r="A21">
            <v>38779</v>
          </cell>
          <cell r="B21">
            <v>62300</v>
          </cell>
          <cell r="C21">
            <v>0.39166666666666666</v>
          </cell>
          <cell r="E21">
            <v>1216</v>
          </cell>
          <cell r="F21">
            <v>5.4</v>
          </cell>
          <cell r="G21">
            <v>4.4407894736842106</v>
          </cell>
          <cell r="H21" t="str">
            <v>1B</v>
          </cell>
          <cell r="I21">
            <v>9.3000000000000007</v>
          </cell>
          <cell r="K21">
            <v>6.7</v>
          </cell>
          <cell r="L21">
            <v>1.8</v>
          </cell>
          <cell r="M21">
            <v>9.4</v>
          </cell>
          <cell r="N21">
            <v>34.299999999999997</v>
          </cell>
          <cell r="O21">
            <v>0.75</v>
          </cell>
        </row>
        <row r="22">
          <cell r="A22">
            <v>38779</v>
          </cell>
          <cell r="B22">
            <v>64090</v>
          </cell>
          <cell r="C22">
            <v>0.54027777777777775</v>
          </cell>
          <cell r="E22">
            <v>644</v>
          </cell>
          <cell r="F22">
            <v>0</v>
          </cell>
          <cell r="G22">
            <v>0</v>
          </cell>
          <cell r="H22" t="str">
            <v>1B</v>
          </cell>
        </row>
        <row r="23">
          <cell r="A23">
            <v>38779</v>
          </cell>
          <cell r="B23">
            <v>65147</v>
          </cell>
          <cell r="C23">
            <v>0.84861111111111109</v>
          </cell>
          <cell r="E23">
            <v>113</v>
          </cell>
          <cell r="F23">
            <v>0.5</v>
          </cell>
          <cell r="G23">
            <v>4.4247787610619467</v>
          </cell>
          <cell r="H23" t="str">
            <v>1A</v>
          </cell>
          <cell r="I23">
            <v>9.8000000000000007</v>
          </cell>
          <cell r="K23">
            <v>6</v>
          </cell>
          <cell r="L23">
            <v>2.1</v>
          </cell>
          <cell r="M23">
            <v>10.3</v>
          </cell>
          <cell r="N23">
            <v>36.799999999999997</v>
          </cell>
          <cell r="O23">
            <v>0.78</v>
          </cell>
        </row>
        <row r="24">
          <cell r="A24">
            <v>38779</v>
          </cell>
          <cell r="B24">
            <v>67758</v>
          </cell>
          <cell r="C24">
            <v>0.97361111111111109</v>
          </cell>
        </row>
        <row r="25">
          <cell r="A25">
            <v>38780</v>
          </cell>
          <cell r="B25">
            <v>69258</v>
          </cell>
          <cell r="C25">
            <v>9.375E-2</v>
          </cell>
          <cell r="E25">
            <v>522</v>
          </cell>
          <cell r="F25">
            <v>1.6</v>
          </cell>
          <cell r="G25">
            <v>3.0651340996168583</v>
          </cell>
          <cell r="H25" t="str">
            <v>1A</v>
          </cell>
          <cell r="I25">
            <v>8.5</v>
          </cell>
          <cell r="K25">
            <v>6</v>
          </cell>
          <cell r="L25">
            <v>2</v>
          </cell>
          <cell r="M25">
            <v>8.6</v>
          </cell>
          <cell r="N25">
            <v>36.700000000000003</v>
          </cell>
          <cell r="O25">
            <v>0.83</v>
          </cell>
        </row>
        <row r="26">
          <cell r="A26">
            <v>38780</v>
          </cell>
          <cell r="B26">
            <v>72377</v>
          </cell>
          <cell r="C26">
            <v>0.39097222222222222</v>
          </cell>
          <cell r="E26">
            <v>1218</v>
          </cell>
          <cell r="F26">
            <v>3.7</v>
          </cell>
          <cell r="G26">
            <v>3.0377668308702792</v>
          </cell>
          <cell r="H26" t="str">
            <v>1A</v>
          </cell>
          <cell r="I26">
            <v>5.8</v>
          </cell>
          <cell r="K26">
            <v>6.8</v>
          </cell>
          <cell r="L26">
            <v>2.2999999999999998</v>
          </cell>
          <cell r="M26">
            <v>6.1</v>
          </cell>
          <cell r="N26">
            <v>38.1</v>
          </cell>
          <cell r="O26">
            <v>0.9</v>
          </cell>
        </row>
        <row r="27">
          <cell r="A27">
            <v>38780</v>
          </cell>
          <cell r="B27">
            <v>73880</v>
          </cell>
          <cell r="C27">
            <v>0.50972222222222219</v>
          </cell>
          <cell r="E27">
            <v>653</v>
          </cell>
          <cell r="F27">
            <v>5.7</v>
          </cell>
          <cell r="G27">
            <v>8.7289433384379791</v>
          </cell>
          <cell r="H27" t="str">
            <v>2A</v>
          </cell>
          <cell r="I27">
            <v>13.1</v>
          </cell>
          <cell r="K27">
            <v>7.2</v>
          </cell>
          <cell r="L27">
            <v>2</v>
          </cell>
          <cell r="M27">
            <v>12.4</v>
          </cell>
          <cell r="N27">
            <v>33.6</v>
          </cell>
          <cell r="O27">
            <v>0.81</v>
          </cell>
        </row>
        <row r="28">
          <cell r="A28">
            <v>38780</v>
          </cell>
          <cell r="B28">
            <v>74984</v>
          </cell>
          <cell r="C28">
            <v>0.62013888888888891</v>
          </cell>
          <cell r="E28">
            <v>393</v>
          </cell>
          <cell r="F28">
            <v>3.3</v>
          </cell>
          <cell r="G28">
            <v>8.3969465648854946</v>
          </cell>
          <cell r="H28" t="str">
            <v>2A</v>
          </cell>
          <cell r="I28">
            <v>14.9</v>
          </cell>
          <cell r="K28">
            <v>8.6</v>
          </cell>
          <cell r="L28">
            <v>2</v>
          </cell>
          <cell r="M28">
            <v>14.6</v>
          </cell>
          <cell r="N28">
            <v>31.5</v>
          </cell>
          <cell r="O28">
            <v>0.67</v>
          </cell>
        </row>
        <row r="29">
          <cell r="A29">
            <v>38781</v>
          </cell>
          <cell r="B29">
            <v>76573</v>
          </cell>
          <cell r="C29">
            <v>0.9604166666666667</v>
          </cell>
        </row>
        <row r="30">
          <cell r="A30">
            <v>38782</v>
          </cell>
          <cell r="B30">
            <v>3256</v>
          </cell>
          <cell r="C30">
            <v>0.21875</v>
          </cell>
        </row>
        <row r="31">
          <cell r="A31">
            <v>38784</v>
          </cell>
          <cell r="B31">
            <v>5780</v>
          </cell>
          <cell r="C31">
            <v>0.33958333333333335</v>
          </cell>
        </row>
        <row r="32">
          <cell r="A32">
            <v>38784</v>
          </cell>
          <cell r="B32">
            <v>7547</v>
          </cell>
          <cell r="C32">
            <v>0.4770833333333333</v>
          </cell>
          <cell r="E32">
            <v>942</v>
          </cell>
          <cell r="F32">
            <v>2.1</v>
          </cell>
          <cell r="G32">
            <v>2.2292993630573248</v>
          </cell>
          <cell r="H32" t="str">
            <v>2A</v>
          </cell>
          <cell r="I32">
            <v>14</v>
          </cell>
          <cell r="K32">
            <v>7.2</v>
          </cell>
          <cell r="L32">
            <v>1.4</v>
          </cell>
          <cell r="M32">
            <v>14.4</v>
          </cell>
          <cell r="N32">
            <v>32.700000000000003</v>
          </cell>
          <cell r="O32">
            <v>0.74</v>
          </cell>
        </row>
        <row r="33">
          <cell r="A33">
            <v>38784</v>
          </cell>
          <cell r="B33">
            <v>10976</v>
          </cell>
          <cell r="C33">
            <v>0.73055555555555562</v>
          </cell>
          <cell r="E33">
            <v>1264</v>
          </cell>
          <cell r="F33">
            <v>9.6999999999999993</v>
          </cell>
          <cell r="G33">
            <v>7.674050632911392</v>
          </cell>
          <cell r="H33" t="str">
            <v>2A</v>
          </cell>
          <cell r="I33">
            <v>18.8</v>
          </cell>
          <cell r="K33">
            <v>8.8000000000000007</v>
          </cell>
          <cell r="L33">
            <v>1.7</v>
          </cell>
          <cell r="M33">
            <v>19</v>
          </cell>
          <cell r="N33">
            <v>30.4</v>
          </cell>
          <cell r="O33">
            <v>0.69</v>
          </cell>
        </row>
        <row r="34">
          <cell r="A34">
            <v>38784</v>
          </cell>
          <cell r="B34">
            <v>12500</v>
          </cell>
          <cell r="C34">
            <v>0.84444444444444444</v>
          </cell>
          <cell r="E34">
            <v>612</v>
          </cell>
          <cell r="F34">
            <v>3</v>
          </cell>
          <cell r="G34">
            <v>4.9019607843137258</v>
          </cell>
          <cell r="H34" t="str">
            <v>2A</v>
          </cell>
          <cell r="I34">
            <v>9.1999999999999993</v>
          </cell>
          <cell r="K34">
            <v>9.3000000000000007</v>
          </cell>
          <cell r="L34">
            <v>2.2000000000000002</v>
          </cell>
          <cell r="M34">
            <v>9.6999999999999993</v>
          </cell>
          <cell r="N34">
            <v>32.9</v>
          </cell>
          <cell r="O34">
            <v>0.6</v>
          </cell>
        </row>
        <row r="35">
          <cell r="A35">
            <v>38784</v>
          </cell>
          <cell r="B35">
            <v>14000</v>
          </cell>
          <cell r="C35">
            <v>0.95694444444444438</v>
          </cell>
          <cell r="E35">
            <v>491</v>
          </cell>
          <cell r="F35">
            <v>0.2</v>
          </cell>
          <cell r="G35">
            <v>0.40733197556008149</v>
          </cell>
          <cell r="H35" t="str">
            <v>2A</v>
          </cell>
          <cell r="I35">
            <v>9.1</v>
          </cell>
          <cell r="K35">
            <v>9.6</v>
          </cell>
          <cell r="L35">
            <v>2.2999999999999998</v>
          </cell>
          <cell r="M35">
            <v>9</v>
          </cell>
          <cell r="N35">
            <v>33.700000000000003</v>
          </cell>
          <cell r="O35">
            <v>0.59</v>
          </cell>
        </row>
        <row r="36">
          <cell r="A36">
            <v>38785</v>
          </cell>
          <cell r="B36">
            <v>17000</v>
          </cell>
          <cell r="C36">
            <v>0.25972222222222224</v>
          </cell>
          <cell r="E36">
            <v>1061</v>
          </cell>
          <cell r="F36">
            <v>3.3</v>
          </cell>
          <cell r="G36">
            <v>3.1102733270499527</v>
          </cell>
          <cell r="H36" t="str">
            <v>2A</v>
          </cell>
          <cell r="I36">
            <v>8.8000000000000007</v>
          </cell>
          <cell r="K36">
            <v>8.6</v>
          </cell>
          <cell r="L36">
            <v>2.2000000000000002</v>
          </cell>
          <cell r="M36">
            <v>9.1</v>
          </cell>
          <cell r="N36">
            <v>35.700000000000003</v>
          </cell>
          <cell r="O36">
            <v>0.62</v>
          </cell>
        </row>
        <row r="37">
          <cell r="A37">
            <v>38785</v>
          </cell>
          <cell r="B37">
            <v>20000</v>
          </cell>
          <cell r="C37">
            <v>0.57499999999999996</v>
          </cell>
          <cell r="E37">
            <v>885</v>
          </cell>
          <cell r="F37">
            <v>4.8</v>
          </cell>
          <cell r="G37">
            <v>5.4237288135593218</v>
          </cell>
          <cell r="H37" t="str">
            <v>2A</v>
          </cell>
          <cell r="I37">
            <v>16.8</v>
          </cell>
          <cell r="K37">
            <v>8.3000000000000007</v>
          </cell>
          <cell r="L37">
            <v>1.6</v>
          </cell>
          <cell r="M37">
            <v>16.899999999999999</v>
          </cell>
          <cell r="N37">
            <v>31.7</v>
          </cell>
          <cell r="O37">
            <v>0.67</v>
          </cell>
        </row>
        <row r="38">
          <cell r="A38">
            <v>38785</v>
          </cell>
          <cell r="B38">
            <v>22270</v>
          </cell>
          <cell r="C38">
            <v>0.72499999999999998</v>
          </cell>
          <cell r="E38">
            <v>858</v>
          </cell>
          <cell r="F38">
            <v>7.7</v>
          </cell>
          <cell r="G38">
            <v>8.9743589743589745</v>
          </cell>
          <cell r="H38" t="str">
            <v>2A</v>
          </cell>
          <cell r="I38">
            <v>19.2</v>
          </cell>
          <cell r="K38">
            <v>7.9</v>
          </cell>
          <cell r="L38">
            <v>1.6</v>
          </cell>
          <cell r="M38">
            <v>19.399999999999999</v>
          </cell>
          <cell r="N38">
            <v>29.5</v>
          </cell>
          <cell r="O38">
            <v>0.71</v>
          </cell>
        </row>
        <row r="39">
          <cell r="A39">
            <v>38785</v>
          </cell>
          <cell r="B39">
            <v>25330</v>
          </cell>
          <cell r="C39">
            <v>0.91527777777777775</v>
          </cell>
          <cell r="E39">
            <v>1126</v>
          </cell>
          <cell r="F39">
            <v>9.9</v>
          </cell>
          <cell r="G39">
            <v>8.7921847246891662</v>
          </cell>
          <cell r="H39" t="str">
            <v>2A</v>
          </cell>
          <cell r="I39">
            <v>18.8</v>
          </cell>
          <cell r="K39">
            <v>8.1</v>
          </cell>
          <cell r="L39">
            <v>1.6</v>
          </cell>
          <cell r="M39">
            <v>19</v>
          </cell>
          <cell r="N39">
            <v>30.4</v>
          </cell>
          <cell r="O39">
            <v>0.72</v>
          </cell>
        </row>
        <row r="40">
          <cell r="A40">
            <v>38786</v>
          </cell>
          <cell r="B40">
            <v>28000</v>
          </cell>
          <cell r="C40">
            <v>9.3055555555555558E-2</v>
          </cell>
          <cell r="E40">
            <v>818</v>
          </cell>
          <cell r="F40">
            <v>5.5</v>
          </cell>
          <cell r="G40">
            <v>6.7237163814180922</v>
          </cell>
          <cell r="H40" t="str">
            <v>2A</v>
          </cell>
          <cell r="I40">
            <v>17.2</v>
          </cell>
          <cell r="K40">
            <v>8.5</v>
          </cell>
          <cell r="L40">
            <v>1.9</v>
          </cell>
          <cell r="M40">
            <v>17.2</v>
          </cell>
          <cell r="N40">
            <v>31.6</v>
          </cell>
          <cell r="O40">
            <v>0.77</v>
          </cell>
        </row>
        <row r="41">
          <cell r="A41">
            <v>38786</v>
          </cell>
          <cell r="B41">
            <v>30030</v>
          </cell>
          <cell r="C41">
            <v>0.34166666666666662</v>
          </cell>
          <cell r="E41">
            <v>629</v>
          </cell>
          <cell r="F41">
            <v>1.9</v>
          </cell>
          <cell r="G41">
            <v>3.0206677265500796</v>
          </cell>
          <cell r="H41" t="str">
            <v>2A</v>
          </cell>
          <cell r="I41">
            <v>13.8</v>
          </cell>
          <cell r="K41">
            <v>6.9</v>
          </cell>
          <cell r="L41">
            <v>1.5</v>
          </cell>
          <cell r="M41">
            <v>13.4</v>
          </cell>
          <cell r="N41">
            <v>33.200000000000003</v>
          </cell>
          <cell r="O41">
            <v>0.76</v>
          </cell>
        </row>
        <row r="42">
          <cell r="A42">
            <v>38786</v>
          </cell>
          <cell r="B42">
            <v>31200</v>
          </cell>
          <cell r="C42">
            <v>0.5625</v>
          </cell>
          <cell r="E42">
            <v>421</v>
          </cell>
          <cell r="F42">
            <v>3</v>
          </cell>
          <cell r="G42">
            <v>7.1258907363420434</v>
          </cell>
          <cell r="H42" t="str">
            <v>2A</v>
          </cell>
          <cell r="I42">
            <v>8.4</v>
          </cell>
          <cell r="K42">
            <v>5.9</v>
          </cell>
          <cell r="L42">
            <v>1.3</v>
          </cell>
          <cell r="M42">
            <v>8.8000000000000007</v>
          </cell>
          <cell r="N42">
            <v>36.799999999999997</v>
          </cell>
          <cell r="O42">
            <v>0.77</v>
          </cell>
        </row>
        <row r="43">
          <cell r="A43">
            <v>38786</v>
          </cell>
          <cell r="B43">
            <v>34200</v>
          </cell>
          <cell r="C43">
            <v>0.7944444444444444</v>
          </cell>
          <cell r="E43">
            <v>1117</v>
          </cell>
          <cell r="F43">
            <v>6.1</v>
          </cell>
          <cell r="G43">
            <v>5.4610564010743055</v>
          </cell>
          <cell r="H43" t="str">
            <v>2A</v>
          </cell>
          <cell r="I43">
            <v>9.6</v>
          </cell>
          <cell r="K43">
            <v>7.2</v>
          </cell>
          <cell r="L43">
            <v>2.2000000000000002</v>
          </cell>
          <cell r="M43">
            <v>10.1</v>
          </cell>
          <cell r="N43">
            <v>34.4</v>
          </cell>
          <cell r="O43">
            <v>0.72</v>
          </cell>
        </row>
        <row r="44">
          <cell r="A44">
            <v>38786</v>
          </cell>
          <cell r="B44">
            <v>35309</v>
          </cell>
          <cell r="C44">
            <v>0.92569444444444438</v>
          </cell>
          <cell r="E44">
            <v>512</v>
          </cell>
          <cell r="F44">
            <v>0.5</v>
          </cell>
          <cell r="G44">
            <v>0.9765625</v>
          </cell>
          <cell r="H44" t="str">
            <v>2A</v>
          </cell>
          <cell r="I44">
            <v>6.5</v>
          </cell>
          <cell r="K44">
            <v>9.8000000000000007</v>
          </cell>
          <cell r="L44">
            <v>2.9</v>
          </cell>
          <cell r="M44">
            <v>7</v>
          </cell>
          <cell r="N44">
            <v>36.799999999999997</v>
          </cell>
          <cell r="O44">
            <v>0.76</v>
          </cell>
        </row>
        <row r="45">
          <cell r="A45">
            <v>38787</v>
          </cell>
          <cell r="B45">
            <v>38500</v>
          </cell>
          <cell r="C45">
            <v>0.22708333333333333</v>
          </cell>
          <cell r="E45">
            <v>1388</v>
          </cell>
          <cell r="F45">
            <v>0.5</v>
          </cell>
          <cell r="G45">
            <v>0.36023054755043227</v>
          </cell>
          <cell r="H45" t="str">
            <v>2A</v>
          </cell>
          <cell r="I45">
            <v>8.1999999999999993</v>
          </cell>
          <cell r="K45">
            <v>9.3000000000000007</v>
          </cell>
          <cell r="L45">
            <v>2.2000000000000002</v>
          </cell>
          <cell r="M45">
            <v>8.1999999999999993</v>
          </cell>
          <cell r="N45">
            <v>34.200000000000003</v>
          </cell>
          <cell r="O45">
            <v>0.65</v>
          </cell>
        </row>
        <row r="46">
          <cell r="A46">
            <v>38787</v>
          </cell>
          <cell r="B46">
            <v>39900</v>
          </cell>
          <cell r="C46">
            <v>0.36041666666666666</v>
          </cell>
        </row>
        <row r="47">
          <cell r="A47">
            <v>38787</v>
          </cell>
          <cell r="B47">
            <v>41721</v>
          </cell>
          <cell r="C47">
            <v>0.57013888888888886</v>
          </cell>
          <cell r="E47">
            <v>593</v>
          </cell>
          <cell r="F47">
            <v>2.5</v>
          </cell>
          <cell r="G47">
            <v>4.2158516020236085</v>
          </cell>
          <cell r="H47" t="str">
            <v>2A</v>
          </cell>
          <cell r="I47">
            <v>8.6</v>
          </cell>
          <cell r="K47">
            <v>8.1</v>
          </cell>
          <cell r="L47">
            <v>2</v>
          </cell>
          <cell r="M47">
            <v>8.6999999999999993</v>
          </cell>
          <cell r="N47">
            <v>35</v>
          </cell>
          <cell r="O47">
            <v>0.69</v>
          </cell>
        </row>
        <row r="48">
          <cell r="A48">
            <v>38787</v>
          </cell>
          <cell r="B48">
            <v>42690</v>
          </cell>
          <cell r="C48">
            <v>0.63263888888888886</v>
          </cell>
        </row>
        <row r="49">
          <cell r="A49">
            <v>38789</v>
          </cell>
          <cell r="B49">
            <v>1500</v>
          </cell>
          <cell r="C49">
            <v>0.1013888888888889</v>
          </cell>
          <cell r="E49">
            <v>624</v>
          </cell>
          <cell r="F49">
            <v>4.0999999999999996</v>
          </cell>
          <cell r="G49">
            <v>6.5705128205128194</v>
          </cell>
          <cell r="H49" t="str">
            <v>1A</v>
          </cell>
          <cell r="I49">
            <v>10</v>
          </cell>
          <cell r="K49">
            <v>10.5</v>
          </cell>
          <cell r="L49">
            <v>2.2000000000000002</v>
          </cell>
          <cell r="M49">
            <v>10.1</v>
          </cell>
          <cell r="N49">
            <v>34</v>
          </cell>
          <cell r="O49">
            <v>0.68</v>
          </cell>
        </row>
        <row r="50">
          <cell r="A50">
            <v>38789</v>
          </cell>
          <cell r="B50">
            <v>2500</v>
          </cell>
          <cell r="C50">
            <v>0.16527777777777777</v>
          </cell>
          <cell r="E50">
            <v>327</v>
          </cell>
          <cell r="F50">
            <v>0.3</v>
          </cell>
          <cell r="G50">
            <v>0.9174311926605504</v>
          </cell>
          <cell r="H50" t="str">
            <v>1A</v>
          </cell>
          <cell r="I50">
            <v>8.6</v>
          </cell>
          <cell r="L50">
            <v>2.6</v>
          </cell>
          <cell r="M50">
            <v>8.8000000000000007</v>
          </cell>
          <cell r="N50">
            <v>34.299999999999997</v>
          </cell>
          <cell r="O50">
            <v>0.65</v>
          </cell>
        </row>
        <row r="51">
          <cell r="A51">
            <v>38789</v>
          </cell>
          <cell r="B51">
            <v>4206</v>
          </cell>
          <cell r="C51">
            <v>0.35902777777777778</v>
          </cell>
          <cell r="E51">
            <v>669</v>
          </cell>
          <cell r="F51">
            <v>0.8</v>
          </cell>
          <cell r="G51">
            <v>1.195814648729447</v>
          </cell>
          <cell r="H51" t="str">
            <v>1A</v>
          </cell>
          <cell r="I51">
            <v>9.1999999999999993</v>
          </cell>
          <cell r="K51">
            <v>8.5</v>
          </cell>
          <cell r="L51">
            <v>1.8</v>
          </cell>
          <cell r="M51">
            <v>9.3000000000000007</v>
          </cell>
          <cell r="N51">
            <v>34.1</v>
          </cell>
          <cell r="O51">
            <v>0.66</v>
          </cell>
        </row>
        <row r="52">
          <cell r="A52">
            <v>38789</v>
          </cell>
          <cell r="B52">
            <v>5663</v>
          </cell>
          <cell r="C52">
            <v>0.60347222222222219</v>
          </cell>
          <cell r="E52">
            <v>643</v>
          </cell>
          <cell r="F52">
            <v>2.9</v>
          </cell>
          <cell r="G52">
            <v>4.5101088646967344</v>
          </cell>
          <cell r="H52" t="str">
            <v>1A</v>
          </cell>
          <cell r="I52">
            <v>8</v>
          </cell>
          <cell r="K52">
            <v>8.8000000000000007</v>
          </cell>
          <cell r="L52">
            <v>1.6</v>
          </cell>
          <cell r="M52">
            <v>8.4</v>
          </cell>
          <cell r="N52">
            <v>34</v>
          </cell>
          <cell r="O52">
            <v>0.66</v>
          </cell>
        </row>
        <row r="53">
          <cell r="A53">
            <v>38789</v>
          </cell>
          <cell r="B53">
            <v>7134</v>
          </cell>
          <cell r="C53">
            <v>0.78402777777777777</v>
          </cell>
          <cell r="E53">
            <v>537</v>
          </cell>
          <cell r="F53">
            <v>6.6</v>
          </cell>
          <cell r="G53">
            <v>12.290502793296088</v>
          </cell>
          <cell r="H53" t="str">
            <v>1A</v>
          </cell>
          <cell r="I53">
            <v>14.7</v>
          </cell>
          <cell r="K53">
            <v>8.4</v>
          </cell>
          <cell r="L53">
            <v>1.6</v>
          </cell>
          <cell r="M53">
            <v>14.9</v>
          </cell>
          <cell r="N53">
            <v>31.3</v>
          </cell>
          <cell r="O53">
            <v>0.77</v>
          </cell>
        </row>
        <row r="54">
          <cell r="A54">
            <v>38789</v>
          </cell>
          <cell r="B54">
            <v>8500</v>
          </cell>
          <cell r="C54">
            <v>0.93333333333333324</v>
          </cell>
          <cell r="E54">
            <v>460</v>
          </cell>
          <cell r="F54">
            <v>1.3</v>
          </cell>
          <cell r="G54">
            <v>2.8260869565217392</v>
          </cell>
          <cell r="H54" t="str">
            <v>1A</v>
          </cell>
          <cell r="I54">
            <v>8.9</v>
          </cell>
          <cell r="K54">
            <v>7</v>
          </cell>
          <cell r="L54">
            <v>1.6</v>
          </cell>
          <cell r="M54">
            <v>9</v>
          </cell>
          <cell r="N54">
            <v>35.5</v>
          </cell>
          <cell r="O54">
            <v>0.79</v>
          </cell>
        </row>
        <row r="55">
          <cell r="A55">
            <v>38790</v>
          </cell>
          <cell r="B55">
            <v>10992</v>
          </cell>
          <cell r="C55">
            <v>0.19444444444444445</v>
          </cell>
          <cell r="E55">
            <v>874</v>
          </cell>
          <cell r="F55">
            <v>5.8</v>
          </cell>
          <cell r="G55">
            <v>6.6361556064073222</v>
          </cell>
          <cell r="H55" t="str">
            <v>1A</v>
          </cell>
          <cell r="I55">
            <v>9.5</v>
          </cell>
          <cell r="K55">
            <v>7.6</v>
          </cell>
          <cell r="L55">
            <v>1.7</v>
          </cell>
          <cell r="M55">
            <v>9.6</v>
          </cell>
          <cell r="N55">
            <v>29.9</v>
          </cell>
          <cell r="O55">
            <v>0.76</v>
          </cell>
        </row>
        <row r="56">
          <cell r="A56">
            <v>38790</v>
          </cell>
          <cell r="B56">
            <v>14000</v>
          </cell>
          <cell r="C56">
            <v>0.40763888888888888</v>
          </cell>
          <cell r="E56">
            <v>990</v>
          </cell>
          <cell r="F56">
            <v>2.5</v>
          </cell>
          <cell r="G56">
            <v>2.5252525252525255</v>
          </cell>
          <cell r="H56" t="str">
            <v>1A</v>
          </cell>
          <cell r="I56">
            <v>16.2</v>
          </cell>
          <cell r="K56">
            <v>6.3</v>
          </cell>
          <cell r="L56">
            <v>1.6</v>
          </cell>
          <cell r="M56">
            <v>16.600000000000001</v>
          </cell>
          <cell r="N56">
            <v>31.3</v>
          </cell>
          <cell r="O56">
            <v>0.75</v>
          </cell>
        </row>
        <row r="57">
          <cell r="A57">
            <v>38790</v>
          </cell>
          <cell r="B57">
            <v>15834</v>
          </cell>
          <cell r="C57">
            <v>0.59236111111111112</v>
          </cell>
          <cell r="E57">
            <v>639</v>
          </cell>
          <cell r="F57">
            <v>5.6</v>
          </cell>
          <cell r="G57">
            <v>8.7636932707355246</v>
          </cell>
          <cell r="H57" t="str">
            <v>1A</v>
          </cell>
          <cell r="I57">
            <v>14</v>
          </cell>
          <cell r="K57">
            <v>7.7</v>
          </cell>
          <cell r="L57">
            <v>1.8</v>
          </cell>
          <cell r="M57">
            <v>13.8</v>
          </cell>
          <cell r="N57">
            <v>32.799999999999997</v>
          </cell>
          <cell r="O57">
            <v>0.76</v>
          </cell>
        </row>
        <row r="58">
          <cell r="A58">
            <v>38790</v>
          </cell>
          <cell r="B58">
            <v>16418</v>
          </cell>
          <cell r="C58">
            <v>0.64513888888888882</v>
          </cell>
        </row>
        <row r="59">
          <cell r="A59">
            <v>38790</v>
          </cell>
          <cell r="B59">
            <v>17000</v>
          </cell>
          <cell r="C59">
            <v>0.74236111111111114</v>
          </cell>
        </row>
        <row r="60">
          <cell r="A60">
            <v>38790</v>
          </cell>
          <cell r="B60">
            <v>20000</v>
          </cell>
          <cell r="C60">
            <v>0.90833333333333333</v>
          </cell>
        </row>
        <row r="61">
          <cell r="A61">
            <v>38791</v>
          </cell>
          <cell r="B61">
            <v>21285</v>
          </cell>
          <cell r="C61">
            <v>0.5131944444444444</v>
          </cell>
        </row>
        <row r="62">
          <cell r="A62">
            <v>38791</v>
          </cell>
          <cell r="B62">
            <v>22300</v>
          </cell>
          <cell r="C62">
            <v>0.1076388888888889</v>
          </cell>
          <cell r="E62">
            <v>390</v>
          </cell>
          <cell r="F62">
            <v>2</v>
          </cell>
          <cell r="G62">
            <v>5.1282051282051286</v>
          </cell>
          <cell r="H62" t="str">
            <v>1A</v>
          </cell>
          <cell r="I62">
            <v>9.5</v>
          </cell>
          <cell r="K62">
            <v>9.4</v>
          </cell>
          <cell r="L62">
            <v>2.2999999999999998</v>
          </cell>
          <cell r="M62">
            <v>9.8000000000000007</v>
          </cell>
          <cell r="N62">
            <v>34.4</v>
          </cell>
          <cell r="O62">
            <v>0.65</v>
          </cell>
        </row>
        <row r="63">
          <cell r="A63">
            <v>38791</v>
          </cell>
          <cell r="B63">
            <v>23810</v>
          </cell>
          <cell r="C63">
            <v>0.3520833333333333</v>
          </cell>
        </row>
        <row r="64">
          <cell r="A64">
            <v>38791</v>
          </cell>
          <cell r="B64">
            <v>24680</v>
          </cell>
          <cell r="C64">
            <v>0.37986111111111115</v>
          </cell>
        </row>
        <row r="65">
          <cell r="A65">
            <v>38791</v>
          </cell>
          <cell r="B65">
            <v>26231</v>
          </cell>
          <cell r="C65">
            <v>0.47986111111111113</v>
          </cell>
          <cell r="E65">
            <v>849</v>
          </cell>
          <cell r="F65">
            <v>4.8</v>
          </cell>
          <cell r="G65">
            <v>5.6537102473498226</v>
          </cell>
          <cell r="H65" t="str">
            <v>1A</v>
          </cell>
          <cell r="I65">
            <v>7.3</v>
          </cell>
          <cell r="K65">
            <v>6.5</v>
          </cell>
          <cell r="L65">
            <v>1.6</v>
          </cell>
          <cell r="M65">
            <v>7.4</v>
          </cell>
          <cell r="N65">
            <v>35.1</v>
          </cell>
          <cell r="O65">
            <v>0.91</v>
          </cell>
        </row>
        <row r="66">
          <cell r="A66">
            <v>38791</v>
          </cell>
          <cell r="B66">
            <v>27700</v>
          </cell>
          <cell r="C66">
            <v>0.5541666666666667</v>
          </cell>
        </row>
        <row r="67">
          <cell r="A67">
            <v>38791</v>
          </cell>
          <cell r="B67">
            <v>28772</v>
          </cell>
          <cell r="C67">
            <v>0.58958333333333335</v>
          </cell>
        </row>
        <row r="68">
          <cell r="A68">
            <v>38791</v>
          </cell>
          <cell r="B68">
            <v>30406</v>
          </cell>
          <cell r="C68">
            <v>0.88680555555555562</v>
          </cell>
        </row>
        <row r="69">
          <cell r="A69">
            <v>38792</v>
          </cell>
          <cell r="B69">
            <v>33312</v>
          </cell>
          <cell r="C69">
            <v>0.1763888888888889</v>
          </cell>
        </row>
        <row r="70">
          <cell r="A70">
            <v>38793</v>
          </cell>
          <cell r="B70">
            <v>36300</v>
          </cell>
          <cell r="C70">
            <v>6.1111111111111116E-2</v>
          </cell>
        </row>
        <row r="71">
          <cell r="A71">
            <v>38793</v>
          </cell>
          <cell r="B71">
            <v>38521</v>
          </cell>
          <cell r="C71">
            <v>0.22916666666666666</v>
          </cell>
        </row>
        <row r="72">
          <cell r="A72">
            <v>38793</v>
          </cell>
          <cell r="B72">
            <v>40800</v>
          </cell>
          <cell r="C72">
            <v>0.3263888888888889</v>
          </cell>
        </row>
        <row r="73">
          <cell r="A73">
            <v>38793</v>
          </cell>
          <cell r="B73">
            <v>42500</v>
          </cell>
          <cell r="C73">
            <v>0.36736111111111108</v>
          </cell>
        </row>
        <row r="74">
          <cell r="A74">
            <v>38793</v>
          </cell>
          <cell r="B74">
            <v>43643</v>
          </cell>
          <cell r="C74">
            <v>0.45069444444444445</v>
          </cell>
        </row>
        <row r="75">
          <cell r="A75">
            <v>38793</v>
          </cell>
          <cell r="B75">
            <v>44700</v>
          </cell>
          <cell r="C75">
            <v>0.56111111111111112</v>
          </cell>
          <cell r="E75">
            <v>311</v>
          </cell>
          <cell r="F75">
            <v>1.1000000000000001</v>
          </cell>
          <cell r="G75">
            <v>3.536977491961415</v>
          </cell>
          <cell r="H75" t="str">
            <v>1C</v>
          </cell>
          <cell r="I75">
            <v>10.199999999999999</v>
          </cell>
          <cell r="K75">
            <v>4.5999999999999996</v>
          </cell>
          <cell r="L75">
            <v>1.7</v>
          </cell>
          <cell r="M75">
            <v>10.7</v>
          </cell>
          <cell r="N75">
            <v>35.5</v>
          </cell>
          <cell r="O75">
            <v>0.82</v>
          </cell>
        </row>
        <row r="76">
          <cell r="A76">
            <v>38793</v>
          </cell>
          <cell r="B76">
            <v>47400</v>
          </cell>
          <cell r="C76">
            <v>0.74583333333333324</v>
          </cell>
          <cell r="E76">
            <v>1064</v>
          </cell>
          <cell r="F76">
            <v>8</v>
          </cell>
          <cell r="G76">
            <v>7.518796992481203</v>
          </cell>
          <cell r="H76" t="str">
            <v>1C</v>
          </cell>
          <cell r="I76">
            <v>8.6999999999999993</v>
          </cell>
          <cell r="K76">
            <v>5.8</v>
          </cell>
          <cell r="L76">
            <v>1.6</v>
          </cell>
          <cell r="M76">
            <v>8.8000000000000007</v>
          </cell>
          <cell r="N76">
            <v>36.4</v>
          </cell>
          <cell r="O76">
            <v>0.89</v>
          </cell>
        </row>
        <row r="77">
          <cell r="A77">
            <v>38793</v>
          </cell>
          <cell r="B77">
            <v>50045</v>
          </cell>
          <cell r="C77">
            <v>0.96111111111111114</v>
          </cell>
          <cell r="E77">
            <v>1099</v>
          </cell>
          <cell r="F77">
            <v>9.1999999999999993</v>
          </cell>
          <cell r="G77">
            <v>8.3712465878070965</v>
          </cell>
          <cell r="H77" t="str">
            <v>1C</v>
          </cell>
          <cell r="I77">
            <v>8.6</v>
          </cell>
          <cell r="K77">
            <v>6.3</v>
          </cell>
          <cell r="L77">
            <v>1.8</v>
          </cell>
          <cell r="M77">
            <v>8.9</v>
          </cell>
          <cell r="N77">
            <v>36.5</v>
          </cell>
          <cell r="O77">
            <v>0.86</v>
          </cell>
        </row>
        <row r="78">
          <cell r="A78">
            <v>38794</v>
          </cell>
          <cell r="B78">
            <v>53000</v>
          </cell>
          <cell r="C78">
            <v>0.1</v>
          </cell>
        </row>
        <row r="79">
          <cell r="A79">
            <v>38794</v>
          </cell>
          <cell r="B79">
            <v>56000</v>
          </cell>
          <cell r="C79">
            <v>0.22361111111111109</v>
          </cell>
        </row>
        <row r="80">
          <cell r="A80">
            <v>38794</v>
          </cell>
          <cell r="B80">
            <v>59000</v>
          </cell>
          <cell r="C80">
            <v>0.33055555555555555</v>
          </cell>
        </row>
        <row r="81">
          <cell r="A81">
            <v>38794</v>
          </cell>
          <cell r="B81">
            <v>62000</v>
          </cell>
          <cell r="C81">
            <v>0.40347222222222223</v>
          </cell>
        </row>
        <row r="82">
          <cell r="A82">
            <v>38794</v>
          </cell>
          <cell r="B82">
            <v>64196</v>
          </cell>
          <cell r="C82">
            <v>0.46180555555555558</v>
          </cell>
        </row>
        <row r="83">
          <cell r="A83">
            <v>38794</v>
          </cell>
          <cell r="B83">
            <v>65700</v>
          </cell>
          <cell r="C83">
            <v>0.57013888888888886</v>
          </cell>
        </row>
        <row r="84">
          <cell r="A84">
            <v>38794</v>
          </cell>
          <cell r="B84">
            <v>67130</v>
          </cell>
          <cell r="C84">
            <v>0.61250000000000004</v>
          </cell>
        </row>
        <row r="85">
          <cell r="A85">
            <v>38794</v>
          </cell>
          <cell r="B85">
            <v>69367</v>
          </cell>
          <cell r="C85">
            <v>0.80555555555555547</v>
          </cell>
        </row>
        <row r="86">
          <cell r="A86">
            <v>38794</v>
          </cell>
          <cell r="B86">
            <v>69850</v>
          </cell>
          <cell r="C86">
            <v>0.83333333333333337</v>
          </cell>
        </row>
        <row r="87">
          <cell r="A87">
            <v>38795</v>
          </cell>
          <cell r="B87">
            <v>72181</v>
          </cell>
          <cell r="C87">
            <v>0.12222222222222223</v>
          </cell>
        </row>
        <row r="88">
          <cell r="A88">
            <v>38795</v>
          </cell>
          <cell r="B88">
            <v>73588</v>
          </cell>
          <cell r="C88">
            <v>0.30208333333333331</v>
          </cell>
        </row>
        <row r="89">
          <cell r="A89">
            <v>38795</v>
          </cell>
          <cell r="B89">
            <v>75000</v>
          </cell>
          <cell r="C89">
            <v>0.39583333333333331</v>
          </cell>
          <cell r="E89">
            <v>695</v>
          </cell>
          <cell r="F89">
            <v>5.4</v>
          </cell>
          <cell r="G89">
            <v>7.769784172661871</v>
          </cell>
          <cell r="H89" t="str">
            <v>1C</v>
          </cell>
          <cell r="I89">
            <v>8.5</v>
          </cell>
          <cell r="K89">
            <v>5.9</v>
          </cell>
          <cell r="L89">
            <v>1.2</v>
          </cell>
          <cell r="M89">
            <v>8.6999999999999993</v>
          </cell>
          <cell r="N89">
            <v>35.6</v>
          </cell>
          <cell r="O89">
            <v>0.88</v>
          </cell>
        </row>
        <row r="90">
          <cell r="A90">
            <v>38795</v>
          </cell>
          <cell r="B90">
            <v>78135</v>
          </cell>
          <cell r="C90">
            <v>0.63958333333333328</v>
          </cell>
          <cell r="E90">
            <v>1256</v>
          </cell>
          <cell r="F90">
            <v>8.4</v>
          </cell>
          <cell r="G90">
            <v>6.6878980891719744</v>
          </cell>
          <cell r="H90" t="str">
            <v>1C</v>
          </cell>
          <cell r="I90">
            <v>8.6999999999999993</v>
          </cell>
          <cell r="K90">
            <v>5.4</v>
          </cell>
          <cell r="L90">
            <v>1.2</v>
          </cell>
          <cell r="M90">
            <v>8.9</v>
          </cell>
          <cell r="N90">
            <v>36</v>
          </cell>
          <cell r="O90">
            <v>0.89</v>
          </cell>
        </row>
        <row r="91">
          <cell r="A91">
            <v>38795</v>
          </cell>
          <cell r="B91">
            <v>79387</v>
          </cell>
          <cell r="C91">
            <v>0.91041666666666676</v>
          </cell>
          <cell r="E91">
            <v>383</v>
          </cell>
          <cell r="F91">
            <v>2.1</v>
          </cell>
          <cell r="G91">
            <v>5.4830287206266322</v>
          </cell>
          <cell r="H91" t="str">
            <v>2A</v>
          </cell>
          <cell r="I91">
            <v>7.7</v>
          </cell>
          <cell r="K91">
            <v>5.6</v>
          </cell>
          <cell r="L91">
            <v>1.8</v>
          </cell>
          <cell r="M91">
            <v>8</v>
          </cell>
          <cell r="N91">
            <v>25.5</v>
          </cell>
          <cell r="O91">
            <v>0.74</v>
          </cell>
        </row>
        <row r="92">
          <cell r="A92">
            <v>38796</v>
          </cell>
          <cell r="B92">
            <v>3027</v>
          </cell>
          <cell r="C92">
            <v>0.14583333333333334</v>
          </cell>
          <cell r="E92">
            <v>1359</v>
          </cell>
          <cell r="F92">
            <v>13.2</v>
          </cell>
          <cell r="G92">
            <v>9.7130242825607063</v>
          </cell>
          <cell r="H92" t="str">
            <v>2A</v>
          </cell>
          <cell r="I92">
            <v>11</v>
          </cell>
          <cell r="K92">
            <v>7</v>
          </cell>
          <cell r="L92">
            <v>1.8</v>
          </cell>
          <cell r="M92">
            <v>11.4</v>
          </cell>
          <cell r="N92">
            <v>35.4</v>
          </cell>
          <cell r="O92">
            <v>0.77</v>
          </cell>
        </row>
        <row r="93">
          <cell r="A93">
            <v>38796</v>
          </cell>
          <cell r="B93">
            <v>6200</v>
          </cell>
          <cell r="C93">
            <v>0.3979166666666667</v>
          </cell>
          <cell r="E93">
            <v>1151</v>
          </cell>
          <cell r="F93">
            <v>9.9</v>
          </cell>
          <cell r="G93">
            <v>8.6012163336229364</v>
          </cell>
          <cell r="H93" t="str">
            <v>2A</v>
          </cell>
          <cell r="I93">
            <v>13.7</v>
          </cell>
          <cell r="K93">
            <v>7</v>
          </cell>
          <cell r="L93">
            <v>1.8</v>
          </cell>
          <cell r="M93">
            <v>13.8</v>
          </cell>
          <cell r="N93">
            <v>34.5</v>
          </cell>
          <cell r="O93">
            <v>0.65</v>
          </cell>
        </row>
        <row r="94">
          <cell r="A94">
            <v>38796</v>
          </cell>
          <cell r="B94">
            <v>7600</v>
          </cell>
          <cell r="C94">
            <v>0.47638888888888892</v>
          </cell>
          <cell r="E94">
            <v>618</v>
          </cell>
          <cell r="F94">
            <v>6.4</v>
          </cell>
          <cell r="G94">
            <v>10.355987055016181</v>
          </cell>
          <cell r="H94" t="str">
            <v>2A</v>
          </cell>
          <cell r="I94">
            <v>12.6</v>
          </cell>
          <cell r="K94">
            <v>7.1</v>
          </cell>
          <cell r="L94">
            <v>1.8</v>
          </cell>
          <cell r="M94">
            <v>12.6</v>
          </cell>
          <cell r="N94">
            <v>35.200000000000003</v>
          </cell>
          <cell r="O94">
            <v>0.66</v>
          </cell>
        </row>
        <row r="95">
          <cell r="A95">
            <v>38796</v>
          </cell>
          <cell r="B95">
            <v>10600</v>
          </cell>
          <cell r="C95">
            <v>0.69652777777777775</v>
          </cell>
          <cell r="E95">
            <v>1332</v>
          </cell>
          <cell r="F95">
            <v>12.8</v>
          </cell>
          <cell r="G95">
            <v>9.6096096096096115</v>
          </cell>
          <cell r="H95" t="str">
            <v>2A</v>
          </cell>
          <cell r="I95">
            <v>12.7</v>
          </cell>
          <cell r="K95">
            <v>7.3</v>
          </cell>
          <cell r="L95">
            <v>1.9</v>
          </cell>
          <cell r="M95">
            <v>12.6</v>
          </cell>
          <cell r="N95">
            <v>34.5</v>
          </cell>
          <cell r="O95">
            <v>0.62</v>
          </cell>
        </row>
        <row r="96">
          <cell r="A96">
            <v>38796</v>
          </cell>
          <cell r="B96">
            <v>13500</v>
          </cell>
          <cell r="C96">
            <v>0.88611111111111107</v>
          </cell>
          <cell r="E96">
            <v>1217</v>
          </cell>
          <cell r="F96">
            <v>9.1999999999999993</v>
          </cell>
          <cell r="G96">
            <v>7.5595727198027936</v>
          </cell>
          <cell r="H96" t="str">
            <v>2A</v>
          </cell>
          <cell r="I96">
            <v>13.6</v>
          </cell>
          <cell r="K96">
            <v>7.5</v>
          </cell>
          <cell r="L96">
            <v>1.8</v>
          </cell>
          <cell r="M96">
            <v>13.5</v>
          </cell>
          <cell r="N96">
            <v>33.6</v>
          </cell>
          <cell r="O96">
            <v>0.66</v>
          </cell>
        </row>
        <row r="97">
          <cell r="A97">
            <v>38797</v>
          </cell>
          <cell r="B97">
            <v>16500</v>
          </cell>
          <cell r="C97">
            <v>9.4444444444444442E-2</v>
          </cell>
          <cell r="E97">
            <v>1174</v>
          </cell>
          <cell r="F97">
            <v>9.8000000000000007</v>
          </cell>
          <cell r="G97">
            <v>8.3475298126064743</v>
          </cell>
          <cell r="H97" t="str">
            <v>2A</v>
          </cell>
          <cell r="I97">
            <v>12.7</v>
          </cell>
          <cell r="K97">
            <v>7</v>
          </cell>
          <cell r="L97">
            <v>1.9</v>
          </cell>
          <cell r="M97">
            <v>12.5</v>
          </cell>
          <cell r="N97">
            <v>35.200000000000003</v>
          </cell>
          <cell r="O97">
            <v>0.71</v>
          </cell>
        </row>
        <row r="98">
          <cell r="A98">
            <v>38797</v>
          </cell>
          <cell r="B98">
            <v>19250</v>
          </cell>
          <cell r="C98">
            <v>0.25833333333333336</v>
          </cell>
          <cell r="E98">
            <v>868</v>
          </cell>
          <cell r="F98">
            <v>6.3</v>
          </cell>
          <cell r="G98">
            <v>7.258064516129032</v>
          </cell>
          <cell r="H98" t="str">
            <v>2A</v>
          </cell>
          <cell r="I98">
            <v>13.4</v>
          </cell>
          <cell r="K98">
            <v>7.7</v>
          </cell>
          <cell r="L98">
            <v>1.9</v>
          </cell>
          <cell r="M98">
            <v>13.3</v>
          </cell>
          <cell r="N98">
            <v>33.799999999999997</v>
          </cell>
          <cell r="O98">
            <v>0.64</v>
          </cell>
        </row>
        <row r="99">
          <cell r="A99">
            <v>38797</v>
          </cell>
          <cell r="B99">
            <v>22400</v>
          </cell>
          <cell r="C99">
            <v>0.5444444444444444</v>
          </cell>
        </row>
        <row r="100">
          <cell r="A100">
            <v>38797</v>
          </cell>
          <cell r="B100">
            <v>25247</v>
          </cell>
          <cell r="C100">
            <v>0.72916666666666663</v>
          </cell>
        </row>
        <row r="101">
          <cell r="A101">
            <v>38798</v>
          </cell>
          <cell r="B101">
            <v>28549</v>
          </cell>
          <cell r="C101">
            <v>0.17013888888888887</v>
          </cell>
        </row>
        <row r="102">
          <cell r="A102">
            <v>38798</v>
          </cell>
          <cell r="B102">
            <v>29196</v>
          </cell>
          <cell r="C102">
            <v>0.31180555555555556</v>
          </cell>
          <cell r="E102">
            <v>367</v>
          </cell>
          <cell r="F102">
            <v>0.3</v>
          </cell>
          <cell r="G102">
            <v>0.81743869209809261</v>
          </cell>
          <cell r="H102" t="str">
            <v>2A</v>
          </cell>
          <cell r="I102">
            <v>13.8</v>
          </cell>
          <cell r="K102">
            <v>9.9</v>
          </cell>
          <cell r="L102">
            <v>1.8</v>
          </cell>
          <cell r="M102">
            <v>14.2</v>
          </cell>
          <cell r="N102">
            <v>30.5</v>
          </cell>
          <cell r="O102">
            <v>0.94</v>
          </cell>
        </row>
        <row r="103">
          <cell r="A103">
            <v>38798</v>
          </cell>
          <cell r="B103">
            <v>30200</v>
          </cell>
          <cell r="C103">
            <v>0.52500000000000002</v>
          </cell>
        </row>
        <row r="104">
          <cell r="A104">
            <v>38798</v>
          </cell>
          <cell r="B104">
            <v>38038</v>
          </cell>
          <cell r="C104">
            <v>0.8</v>
          </cell>
        </row>
        <row r="105">
          <cell r="A105">
            <v>38798</v>
          </cell>
          <cell r="B105">
            <v>38468</v>
          </cell>
          <cell r="C105">
            <v>0.84722222222222221</v>
          </cell>
        </row>
        <row r="106">
          <cell r="A106">
            <v>38798</v>
          </cell>
          <cell r="B106">
            <v>41600</v>
          </cell>
          <cell r="C106">
            <v>0.96111111111111114</v>
          </cell>
        </row>
        <row r="107">
          <cell r="A107">
            <v>38798</v>
          </cell>
          <cell r="B107">
            <v>48255</v>
          </cell>
          <cell r="C107">
            <v>0.17569444444444446</v>
          </cell>
        </row>
        <row r="108">
          <cell r="A108">
            <v>38799</v>
          </cell>
          <cell r="B108">
            <v>51151</v>
          </cell>
          <cell r="C108">
            <v>0.35347222222222219</v>
          </cell>
        </row>
        <row r="109">
          <cell r="A109">
            <v>38799</v>
          </cell>
          <cell r="B109">
            <v>53151</v>
          </cell>
          <cell r="C109">
            <v>0.51388888888888895</v>
          </cell>
        </row>
        <row r="110">
          <cell r="A110">
            <v>38799</v>
          </cell>
          <cell r="B110">
            <v>53814</v>
          </cell>
          <cell r="C110">
            <v>0.58263888888888882</v>
          </cell>
          <cell r="E110">
            <v>317</v>
          </cell>
          <cell r="F110">
            <v>2.8</v>
          </cell>
          <cell r="G110">
            <v>8.8328075709779181</v>
          </cell>
          <cell r="H110" t="str">
            <v>2C</v>
          </cell>
          <cell r="I110">
            <v>7.7</v>
          </cell>
          <cell r="K110">
            <v>10</v>
          </cell>
          <cell r="L110">
            <v>1.6</v>
          </cell>
          <cell r="M110">
            <v>7.8</v>
          </cell>
          <cell r="N110">
            <v>33.799999999999997</v>
          </cell>
          <cell r="O110">
            <v>0.8</v>
          </cell>
        </row>
        <row r="111">
          <cell r="A111">
            <v>38799</v>
          </cell>
          <cell r="B111">
            <v>57800</v>
          </cell>
          <cell r="C111">
            <v>0.73055555555555562</v>
          </cell>
        </row>
        <row r="112">
          <cell r="A112">
            <v>38799</v>
          </cell>
          <cell r="B112">
            <v>60500</v>
          </cell>
          <cell r="C112">
            <v>0.81527777777777777</v>
          </cell>
        </row>
        <row r="113">
          <cell r="A113">
            <v>38799</v>
          </cell>
          <cell r="B113">
            <v>63000</v>
          </cell>
          <cell r="C113">
            <v>0.90555555555555556</v>
          </cell>
        </row>
        <row r="114">
          <cell r="A114">
            <v>38800</v>
          </cell>
          <cell r="B114">
            <v>66200</v>
          </cell>
          <cell r="C114">
            <v>2.7777777777777776E-2</v>
          </cell>
        </row>
        <row r="115">
          <cell r="A115">
            <v>38800</v>
          </cell>
          <cell r="B115">
            <v>66933</v>
          </cell>
          <cell r="C115">
            <v>4.7916666666666663E-2</v>
          </cell>
        </row>
        <row r="116">
          <cell r="A116">
            <v>38800</v>
          </cell>
          <cell r="B116">
            <v>70123</v>
          </cell>
          <cell r="C116">
            <v>0.28194444444444444</v>
          </cell>
        </row>
        <row r="117">
          <cell r="A117">
            <v>38800</v>
          </cell>
          <cell r="B117">
            <v>73100</v>
          </cell>
          <cell r="C117">
            <v>0.38194444444444442</v>
          </cell>
        </row>
        <row r="118">
          <cell r="A118">
            <v>38800</v>
          </cell>
          <cell r="B118">
            <v>75012</v>
          </cell>
          <cell r="C118">
            <v>0.44791666666666669</v>
          </cell>
        </row>
        <row r="119">
          <cell r="A119">
            <v>38800</v>
          </cell>
          <cell r="B119">
            <v>76335</v>
          </cell>
          <cell r="C119">
            <v>0.55763888888888891</v>
          </cell>
        </row>
        <row r="120">
          <cell r="A120">
            <v>38800</v>
          </cell>
          <cell r="B120">
            <v>79000</v>
          </cell>
          <cell r="C120">
            <v>0.62361111111111112</v>
          </cell>
        </row>
        <row r="121">
          <cell r="A121">
            <v>38800</v>
          </cell>
          <cell r="B121">
            <v>82000</v>
          </cell>
          <cell r="C121">
            <v>0.7583333333333333</v>
          </cell>
        </row>
        <row r="122">
          <cell r="A122">
            <v>38800</v>
          </cell>
          <cell r="B122">
            <v>86215</v>
          </cell>
          <cell r="C122">
            <v>0.98472222222222217</v>
          </cell>
        </row>
        <row r="123">
          <cell r="A123">
            <v>38801</v>
          </cell>
          <cell r="B123">
            <v>87500</v>
          </cell>
          <cell r="C123">
            <v>0.38472222222222219</v>
          </cell>
        </row>
        <row r="124">
          <cell r="A124">
            <v>38801</v>
          </cell>
          <cell r="B124">
            <v>89326</v>
          </cell>
          <cell r="C124">
            <v>0.4694444444444445</v>
          </cell>
        </row>
        <row r="125">
          <cell r="A125">
            <v>38801</v>
          </cell>
          <cell r="B125">
            <v>90300</v>
          </cell>
          <cell r="C125">
            <v>0.60555555555555551</v>
          </cell>
          <cell r="E125">
            <v>404</v>
          </cell>
          <cell r="F125">
            <v>2.4</v>
          </cell>
          <cell r="G125">
            <v>5.9405940594059405</v>
          </cell>
          <cell r="H125" t="str">
            <v>1B</v>
          </cell>
          <cell r="I125">
            <v>10.9</v>
          </cell>
          <cell r="K125">
            <v>9.6</v>
          </cell>
          <cell r="L125">
            <v>1.8</v>
          </cell>
          <cell r="M125">
            <v>10.8</v>
          </cell>
          <cell r="N125">
            <v>31</v>
          </cell>
          <cell r="O125">
            <v>0.88</v>
          </cell>
        </row>
        <row r="126">
          <cell r="A126">
            <v>38801</v>
          </cell>
          <cell r="B126">
            <v>92929</v>
          </cell>
          <cell r="C126">
            <v>0.80347222222222225</v>
          </cell>
          <cell r="E126">
            <v>1190</v>
          </cell>
          <cell r="F126">
            <v>9.1999999999999993</v>
          </cell>
          <cell r="G126">
            <v>7.7310924369747891</v>
          </cell>
          <cell r="H126" t="str">
            <v>1B</v>
          </cell>
          <cell r="I126">
            <v>10.4</v>
          </cell>
          <cell r="K126">
            <v>8.8000000000000007</v>
          </cell>
          <cell r="L126">
            <v>1.7</v>
          </cell>
          <cell r="M126">
            <v>10.4</v>
          </cell>
          <cell r="N126">
            <v>32.700000000000003</v>
          </cell>
          <cell r="O126">
            <v>0.93</v>
          </cell>
        </row>
        <row r="127">
          <cell r="A127">
            <v>38802</v>
          </cell>
          <cell r="B127">
            <v>96000</v>
          </cell>
          <cell r="C127">
            <v>0.93194444444444446</v>
          </cell>
          <cell r="E127">
            <v>502</v>
          </cell>
          <cell r="F127">
            <v>0.3</v>
          </cell>
          <cell r="G127">
            <v>0.59760956175298796</v>
          </cell>
          <cell r="H127" t="str">
            <v>1B</v>
          </cell>
          <cell r="I127">
            <v>11</v>
          </cell>
          <cell r="K127">
            <v>4</v>
          </cell>
          <cell r="L127">
            <v>1</v>
          </cell>
          <cell r="M127">
            <v>11.2</v>
          </cell>
          <cell r="N127">
            <v>10.1</v>
          </cell>
          <cell r="O127">
            <v>0.89</v>
          </cell>
        </row>
        <row r="128">
          <cell r="A128">
            <v>38803</v>
          </cell>
          <cell r="B128">
            <v>3040</v>
          </cell>
          <cell r="C128">
            <v>0.36319444444444443</v>
          </cell>
          <cell r="E128">
            <v>659</v>
          </cell>
          <cell r="F128">
            <v>0.05</v>
          </cell>
          <cell r="G128">
            <v>7.5872534142640363E-2</v>
          </cell>
          <cell r="H128" t="str">
            <v>1A</v>
          </cell>
          <cell r="I128">
            <v>15.5</v>
          </cell>
          <cell r="K128">
            <v>7.1</v>
          </cell>
          <cell r="L128">
            <v>1.5</v>
          </cell>
          <cell r="M128">
            <v>15.9</v>
          </cell>
          <cell r="N128">
            <v>23.3</v>
          </cell>
          <cell r="O128">
            <v>0.82</v>
          </cell>
        </row>
        <row r="129">
          <cell r="A129">
            <v>38803</v>
          </cell>
          <cell r="B129">
            <v>6075</v>
          </cell>
          <cell r="C129">
            <v>0.46527777777777773</v>
          </cell>
        </row>
        <row r="130">
          <cell r="A130">
            <v>38803</v>
          </cell>
          <cell r="B130">
            <v>7025</v>
          </cell>
          <cell r="C130">
            <v>0.56736111111111109</v>
          </cell>
        </row>
        <row r="131">
          <cell r="A131">
            <v>38803</v>
          </cell>
          <cell r="B131">
            <v>7855</v>
          </cell>
          <cell r="C131">
            <v>0.64166666666666672</v>
          </cell>
        </row>
        <row r="132">
          <cell r="A132">
            <v>38803</v>
          </cell>
          <cell r="B132">
            <v>9240</v>
          </cell>
          <cell r="C132">
            <v>0.73888888888888893</v>
          </cell>
          <cell r="E132">
            <v>523</v>
          </cell>
          <cell r="F132">
            <v>4.2</v>
          </cell>
          <cell r="G132">
            <v>8.0305927342256229</v>
          </cell>
          <cell r="H132" t="str">
            <v>2A</v>
          </cell>
          <cell r="I132">
            <v>9</v>
          </cell>
          <cell r="K132">
            <v>5.2</v>
          </cell>
          <cell r="L132">
            <v>1.3</v>
          </cell>
          <cell r="M132">
            <v>9.5</v>
          </cell>
          <cell r="N132">
            <v>38.1</v>
          </cell>
          <cell r="O132">
            <v>0.72</v>
          </cell>
          <cell r="P132">
            <v>4.5</v>
          </cell>
        </row>
        <row r="133">
          <cell r="A133">
            <v>38803</v>
          </cell>
          <cell r="B133">
            <v>12200</v>
          </cell>
          <cell r="C133">
            <v>0.88124999999999998</v>
          </cell>
          <cell r="E133">
            <v>1066</v>
          </cell>
          <cell r="F133">
            <v>8.8000000000000007</v>
          </cell>
          <cell r="G133">
            <v>8.2551594746716699</v>
          </cell>
          <cell r="H133" t="str">
            <v>2A</v>
          </cell>
          <cell r="I133">
            <v>9.5</v>
          </cell>
          <cell r="K133">
            <v>5.7</v>
          </cell>
          <cell r="L133">
            <v>1.6</v>
          </cell>
          <cell r="M133">
            <v>9.6</v>
          </cell>
          <cell r="N133">
            <v>38.1</v>
          </cell>
          <cell r="O133">
            <v>0.75</v>
          </cell>
          <cell r="P133">
            <v>4</v>
          </cell>
        </row>
        <row r="134">
          <cell r="A134">
            <v>38804</v>
          </cell>
          <cell r="B134">
            <v>14214</v>
          </cell>
          <cell r="C134">
            <v>0.54097222222222219</v>
          </cell>
          <cell r="E134">
            <v>435</v>
          </cell>
          <cell r="F134">
            <v>2.8</v>
          </cell>
          <cell r="G134">
            <v>6.4367816091954015</v>
          </cell>
          <cell r="H134" t="str">
            <v>2A</v>
          </cell>
          <cell r="I134">
            <v>18</v>
          </cell>
          <cell r="K134">
            <v>5.3</v>
          </cell>
          <cell r="L134">
            <v>1.3</v>
          </cell>
          <cell r="M134">
            <v>18.2</v>
          </cell>
          <cell r="N134">
            <v>33.5</v>
          </cell>
          <cell r="O134">
            <v>0.69</v>
          </cell>
        </row>
        <row r="135">
          <cell r="A135">
            <v>38804</v>
          </cell>
          <cell r="B135">
            <v>15000</v>
          </cell>
          <cell r="C135">
            <v>0.6</v>
          </cell>
        </row>
        <row r="136">
          <cell r="A136">
            <v>38804</v>
          </cell>
          <cell r="B136">
            <v>15350</v>
          </cell>
          <cell r="C136">
            <v>0.62222222222222223</v>
          </cell>
        </row>
        <row r="137">
          <cell r="A137">
            <v>38805</v>
          </cell>
          <cell r="B137">
            <v>17452</v>
          </cell>
          <cell r="C137">
            <v>0.20555555555555557</v>
          </cell>
        </row>
        <row r="138">
          <cell r="A138">
            <v>38805</v>
          </cell>
          <cell r="B138">
            <v>19650</v>
          </cell>
          <cell r="C138">
            <v>0.36180555555555555</v>
          </cell>
          <cell r="E138">
            <v>547</v>
          </cell>
          <cell r="F138">
            <v>3.5</v>
          </cell>
          <cell r="G138">
            <v>6.3985374771480803</v>
          </cell>
          <cell r="H138" t="str">
            <v>2C</v>
          </cell>
          <cell r="I138">
            <v>13.5</v>
          </cell>
          <cell r="K138">
            <v>8.1</v>
          </cell>
          <cell r="L138">
            <v>1.7</v>
          </cell>
          <cell r="M138">
            <v>13.9</v>
          </cell>
          <cell r="N138">
            <v>29.5</v>
          </cell>
          <cell r="O138">
            <v>0.95</v>
          </cell>
        </row>
        <row r="139">
          <cell r="A139">
            <v>38805</v>
          </cell>
          <cell r="B139">
            <v>22650</v>
          </cell>
          <cell r="C139">
            <v>0.8534722222222223</v>
          </cell>
          <cell r="E139">
            <v>878</v>
          </cell>
          <cell r="F139">
            <v>6.4</v>
          </cell>
          <cell r="G139">
            <v>7.2892938496583151</v>
          </cell>
          <cell r="H139" t="str">
            <v>2C</v>
          </cell>
          <cell r="I139">
            <v>12.9</v>
          </cell>
          <cell r="K139">
            <v>7.3</v>
          </cell>
          <cell r="L139">
            <v>1.7</v>
          </cell>
          <cell r="M139">
            <v>12.9</v>
          </cell>
          <cell r="N139">
            <v>32.6</v>
          </cell>
          <cell r="O139">
            <v>0.87</v>
          </cell>
        </row>
        <row r="140">
          <cell r="A140">
            <v>38806</v>
          </cell>
          <cell r="B140">
            <v>25650</v>
          </cell>
          <cell r="C140">
            <v>3.7499999999999999E-2</v>
          </cell>
          <cell r="E140">
            <v>979</v>
          </cell>
          <cell r="F140">
            <v>8.4</v>
          </cell>
          <cell r="G140">
            <v>8.5801838610827375</v>
          </cell>
          <cell r="H140" t="str">
            <v>2C</v>
          </cell>
          <cell r="I140">
            <v>11.6</v>
          </cell>
          <cell r="K140">
            <v>7.9</v>
          </cell>
          <cell r="L140">
            <v>1.76</v>
          </cell>
          <cell r="M140">
            <v>12.2</v>
          </cell>
          <cell r="N140">
            <v>32.799999999999997</v>
          </cell>
          <cell r="O140">
            <v>0.79</v>
          </cell>
        </row>
        <row r="141">
          <cell r="A141">
            <v>38806</v>
          </cell>
          <cell r="B141">
            <v>28528</v>
          </cell>
          <cell r="C141">
            <v>0.23680555555555557</v>
          </cell>
          <cell r="E141">
            <v>994</v>
          </cell>
          <cell r="F141">
            <v>7.2</v>
          </cell>
          <cell r="G141">
            <v>7.2434607645875255</v>
          </cell>
          <cell r="H141" t="str">
            <v>2C</v>
          </cell>
          <cell r="I141">
            <v>9.4</v>
          </cell>
          <cell r="K141">
            <v>6.8</v>
          </cell>
          <cell r="L141">
            <v>1.87</v>
          </cell>
          <cell r="M141">
            <v>9.5</v>
          </cell>
          <cell r="N141">
            <v>34.1</v>
          </cell>
          <cell r="O141">
            <v>0.81</v>
          </cell>
        </row>
        <row r="142">
          <cell r="A142">
            <v>38806</v>
          </cell>
          <cell r="B142">
            <v>29477</v>
          </cell>
          <cell r="C142">
            <v>0.30486111111111108</v>
          </cell>
          <cell r="E142">
            <v>366</v>
          </cell>
          <cell r="F142">
            <v>3</v>
          </cell>
          <cell r="G142">
            <v>8.1967213114754109</v>
          </cell>
          <cell r="H142" t="str">
            <v>2C</v>
          </cell>
          <cell r="I142">
            <v>8.6999999999999993</v>
          </cell>
          <cell r="K142">
            <v>6.2</v>
          </cell>
          <cell r="L142">
            <v>2.76</v>
          </cell>
          <cell r="M142">
            <v>8.8000000000000007</v>
          </cell>
          <cell r="N142">
            <v>33.9</v>
          </cell>
          <cell r="O142">
            <v>0.95</v>
          </cell>
        </row>
        <row r="143">
          <cell r="A143">
            <v>38806</v>
          </cell>
          <cell r="B143">
            <v>32500</v>
          </cell>
          <cell r="C143">
            <v>0.62916666666666665</v>
          </cell>
        </row>
        <row r="144">
          <cell r="A144">
            <v>38806</v>
          </cell>
          <cell r="B144">
            <v>35500</v>
          </cell>
          <cell r="C144">
            <v>0.80763888888888891</v>
          </cell>
        </row>
        <row r="145">
          <cell r="A145">
            <v>38807</v>
          </cell>
          <cell r="B145">
            <v>37500</v>
          </cell>
          <cell r="C145">
            <v>1.5277777777777777E-2</v>
          </cell>
        </row>
        <row r="146">
          <cell r="A146">
            <v>38807</v>
          </cell>
          <cell r="B146">
            <v>40500</v>
          </cell>
          <cell r="C146">
            <v>0.20486111111111113</v>
          </cell>
        </row>
        <row r="147">
          <cell r="A147">
            <v>38807</v>
          </cell>
          <cell r="B147">
            <v>43000</v>
          </cell>
          <cell r="C147">
            <v>0.34861111111111115</v>
          </cell>
        </row>
        <row r="148">
          <cell r="A148">
            <v>38807</v>
          </cell>
          <cell r="B148">
            <v>45060</v>
          </cell>
          <cell r="C148">
            <v>0.44444444444444442</v>
          </cell>
        </row>
        <row r="149">
          <cell r="A149">
            <v>38807</v>
          </cell>
          <cell r="B149">
            <v>46280</v>
          </cell>
          <cell r="C149">
            <v>0.6069444444444444</v>
          </cell>
          <cell r="E149">
            <v>7239</v>
          </cell>
          <cell r="F149">
            <v>1.1000000000000001</v>
          </cell>
          <cell r="G149">
            <v>0.15195468987429203</v>
          </cell>
          <cell r="H149" t="str">
            <v>2A</v>
          </cell>
          <cell r="I149">
            <v>17.100000000000001</v>
          </cell>
          <cell r="K149">
            <v>6.2</v>
          </cell>
          <cell r="L149">
            <v>1.8</v>
          </cell>
          <cell r="M149">
            <v>17.399999999999999</v>
          </cell>
          <cell r="N149">
            <v>30.6</v>
          </cell>
          <cell r="O149">
            <v>0.64</v>
          </cell>
        </row>
        <row r="150">
          <cell r="A150">
            <v>38807</v>
          </cell>
          <cell r="B150">
            <v>48580</v>
          </cell>
          <cell r="C150">
            <v>0.88958333333333339</v>
          </cell>
          <cell r="E150">
            <v>568</v>
          </cell>
          <cell r="F150">
            <v>2.1</v>
          </cell>
          <cell r="G150">
            <v>3.6971830985915495</v>
          </cell>
          <cell r="H150" t="str">
            <v>2A</v>
          </cell>
          <cell r="I150">
            <v>17.100000000000001</v>
          </cell>
          <cell r="K150">
            <v>6</v>
          </cell>
          <cell r="L150">
            <v>1.7</v>
          </cell>
          <cell r="M150">
            <v>17.899999999999999</v>
          </cell>
          <cell r="N150">
            <v>32</v>
          </cell>
          <cell r="O150">
            <v>0.63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Test procedure"/>
      <sheetName val="Small coal size FS"/>
      <sheetName val="clean coal comp analysis"/>
      <sheetName val="Stds"/>
      <sheetName val="Costing"/>
    </sheetNames>
    <sheetDataSet>
      <sheetData sheetId="0">
        <row r="12">
          <cell r="E12" t="str">
            <v>Spitfire Resources Ltd - Tasmanian Coal Project</v>
          </cell>
        </row>
        <row r="13">
          <cell r="E13" t="str">
            <v>Clean Coal Composites &amp; H34 Refloat</v>
          </cell>
        </row>
        <row r="15">
          <cell r="E15" t="str">
            <v>NW01565-66, NC00134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.bin"/><Relationship Id="rId3" Type="http://schemas.openxmlformats.org/officeDocument/2006/relationships/oleObject" Target="../embeddings/oleObject4.bin"/><Relationship Id="rId7" Type="http://schemas.openxmlformats.org/officeDocument/2006/relationships/oleObject" Target="../embeddings/oleObject7.bin"/><Relationship Id="rId12" Type="http://schemas.openxmlformats.org/officeDocument/2006/relationships/oleObject" Target="../embeddings/oleObject1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6.bin"/><Relationship Id="rId11" Type="http://schemas.openxmlformats.org/officeDocument/2006/relationships/oleObject" Target="../embeddings/oleObject11.bin"/><Relationship Id="rId5" Type="http://schemas.openxmlformats.org/officeDocument/2006/relationships/oleObject" Target="../embeddings/oleObject5.bin"/><Relationship Id="rId10" Type="http://schemas.openxmlformats.org/officeDocument/2006/relationships/oleObject" Target="../embeddings/oleObject10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7.bin"/><Relationship Id="rId3" Type="http://schemas.openxmlformats.org/officeDocument/2006/relationships/oleObject" Target="../embeddings/oleObject13.bin"/><Relationship Id="rId7" Type="http://schemas.openxmlformats.org/officeDocument/2006/relationships/oleObject" Target="../embeddings/oleObject16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15.bin"/><Relationship Id="rId5" Type="http://schemas.openxmlformats.org/officeDocument/2006/relationships/oleObject" Target="../embeddings/oleObject14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1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21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2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6" Type="http://schemas.openxmlformats.org/officeDocument/2006/relationships/oleObject" Target="../embeddings/oleObject24.bin"/><Relationship Id="rId5" Type="http://schemas.openxmlformats.org/officeDocument/2006/relationships/oleObject" Target="../embeddings/oleObject23.bin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oleObject" Target="../embeddings/oleObject27.bin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L143"/>
  <sheetViews>
    <sheetView tabSelected="1" view="pageBreakPreview" zoomScaleNormal="75" zoomScaleSheetLayoutView="100" workbookViewId="0">
      <pane xSplit="2" ySplit="10" topLeftCell="C11" activePane="bottomRight" state="frozenSplit"/>
      <selection activeCell="B82" sqref="B82"/>
      <selection pane="topRight" activeCell="B82" sqref="B82"/>
      <selection pane="bottomLeft" activeCell="B82" sqref="B82"/>
      <selection pane="bottomRight" activeCell="AR24" sqref="AR24:AW24"/>
    </sheetView>
  </sheetViews>
  <sheetFormatPr defaultColWidth="9.1796875" defaultRowHeight="12.5" x14ac:dyDescent="0.25"/>
  <cols>
    <col min="1" max="1" width="15.1796875" style="1" customWidth="1"/>
    <col min="2" max="2" width="21.453125" style="2" customWidth="1"/>
    <col min="3" max="3" width="9.26953125" style="2" customWidth="1"/>
    <col min="4" max="4" width="9.26953125" style="3" customWidth="1"/>
    <col min="5" max="5" width="8.54296875" style="2" customWidth="1"/>
    <col min="6" max="6" width="9.7265625" style="1" customWidth="1"/>
    <col min="7" max="7" width="13" style="1" customWidth="1"/>
    <col min="8" max="8" width="14.26953125" style="1" customWidth="1"/>
    <col min="9" max="9" width="7.7265625" style="1" customWidth="1"/>
    <col min="10" max="10" width="7.1796875" style="1" customWidth="1"/>
    <col min="11" max="11" width="7.7265625" style="1" customWidth="1"/>
    <col min="12" max="12" width="8.7265625" style="2" customWidth="1"/>
    <col min="13" max="13" width="8" style="1" customWidth="1"/>
    <col min="14" max="15" width="8.7265625" style="1" customWidth="1"/>
    <col min="16" max="16" width="6.54296875" style="1" customWidth="1"/>
    <col min="17" max="17" width="18.453125" style="2" customWidth="1"/>
    <col min="18" max="21" width="10.7265625" style="2" customWidth="1"/>
    <col min="22" max="26" width="14.54296875" style="2" customWidth="1"/>
    <col min="27" max="27" width="20.81640625" style="2" customWidth="1"/>
    <col min="28" max="31" width="8.7265625" style="2" customWidth="1"/>
    <col min="32" max="32" width="8.7265625" style="24" customWidth="1"/>
    <col min="33" max="34" width="8.7265625" style="2" customWidth="1"/>
    <col min="35" max="35" width="8.7265625" style="24" customWidth="1"/>
    <col min="36" max="36" width="8.7265625" style="9" customWidth="1"/>
    <col min="37" max="43" width="8.7265625" style="2" customWidth="1"/>
    <col min="44" max="44" width="12.453125" style="2" customWidth="1"/>
    <col min="45" max="48" width="13.453125" style="2" customWidth="1"/>
    <col min="49" max="49" width="9.1796875" style="2"/>
    <col min="50" max="116" width="9.1796875" style="5"/>
    <col min="117" max="16384" width="9.1796875" style="2"/>
  </cols>
  <sheetData>
    <row r="1" spans="1:116" x14ac:dyDescent="0.25">
      <c r="N1" s="2"/>
      <c r="O1" s="2"/>
      <c r="S1" s="3"/>
      <c r="AD1" s="3"/>
      <c r="AF1" s="2"/>
      <c r="AH1" s="1"/>
      <c r="AI1" s="1"/>
      <c r="AJ1" s="1"/>
      <c r="AK1" s="1"/>
      <c r="AL1" s="1"/>
      <c r="AN1" s="1"/>
      <c r="AP1" s="3"/>
      <c r="AQ1" s="4"/>
      <c r="AR1" s="4"/>
      <c r="AS1" s="4"/>
      <c r="AT1" s="4"/>
      <c r="AU1" s="4"/>
      <c r="AV1" s="4"/>
    </row>
    <row r="2" spans="1:116" ht="13" x14ac:dyDescent="0.3">
      <c r="B2" s="6" t="s">
        <v>0</v>
      </c>
      <c r="C2" s="7"/>
      <c r="D2" s="7"/>
      <c r="E2" s="8" t="str">
        <f>'[12]front page'!E12</f>
        <v>Spitfire Resources Ltd - Tasmanian Coal Project</v>
      </c>
      <c r="F2" s="8"/>
      <c r="G2" s="8"/>
      <c r="H2" s="8"/>
      <c r="N2" s="2"/>
      <c r="O2" s="2"/>
      <c r="P2" s="3"/>
      <c r="Q2" s="6" t="s">
        <v>0</v>
      </c>
      <c r="R2" s="7"/>
      <c r="S2" s="7"/>
      <c r="T2" s="8" t="str">
        <f>E2</f>
        <v>Spitfire Resources Ltd - Tasmanian Coal Project</v>
      </c>
      <c r="U2" s="7"/>
      <c r="V2" s="9"/>
      <c r="W2" s="9"/>
      <c r="X2" s="9"/>
      <c r="Y2" s="9"/>
      <c r="Z2" s="9"/>
      <c r="AA2" s="6" t="s">
        <v>0</v>
      </c>
      <c r="AC2" s="7"/>
      <c r="AD2" s="7"/>
      <c r="AE2" s="8" t="str">
        <f>E2</f>
        <v>Spitfire Resources Ltd - Tasmanian Coal Project</v>
      </c>
      <c r="AF2" s="7"/>
      <c r="AG2" s="9"/>
      <c r="AH2" s="8"/>
      <c r="AI2" s="1"/>
      <c r="AJ2" s="1"/>
      <c r="AK2" s="1"/>
      <c r="AL2" s="1"/>
      <c r="AN2" s="1"/>
      <c r="AP2" s="3"/>
      <c r="AQ2" s="10"/>
      <c r="AR2" s="10"/>
      <c r="AS2" s="10"/>
      <c r="AT2" s="10"/>
      <c r="AU2" s="10"/>
      <c r="AV2" s="10"/>
    </row>
    <row r="3" spans="1:116" ht="13" x14ac:dyDescent="0.3">
      <c r="B3" s="2" t="str">
        <f>'[12]front page'!E15</f>
        <v>NW01565-66, NC00134</v>
      </c>
      <c r="D3" s="2"/>
      <c r="E3" s="2" t="str">
        <f>'[12]front page'!E13</f>
        <v>Clean Coal Composites &amp; H34 Refloat</v>
      </c>
      <c r="F3" s="11"/>
      <c r="G3" s="11"/>
      <c r="H3" s="11"/>
      <c r="I3" s="12"/>
      <c r="P3" s="3"/>
      <c r="Q3" s="2" t="str">
        <f>B3</f>
        <v>NW01565-66, NC00134</v>
      </c>
      <c r="T3" s="2" t="str">
        <f>E3</f>
        <v>Clean Coal Composites &amp; H34 Refloat</v>
      </c>
      <c r="U3" s="8"/>
      <c r="V3" s="9"/>
      <c r="W3" s="9"/>
      <c r="X3" s="9"/>
      <c r="Y3" s="9"/>
      <c r="Z3" s="9"/>
      <c r="AA3" s="2" t="str">
        <f>B3</f>
        <v>NW01565-66, NC00134</v>
      </c>
      <c r="AE3" s="2" t="str">
        <f>E3</f>
        <v>Clean Coal Composites &amp; H34 Refloat</v>
      </c>
      <c r="AF3" s="8"/>
      <c r="AG3" s="9"/>
      <c r="AH3" s="13"/>
      <c r="AI3" s="1"/>
      <c r="AJ3" s="1"/>
      <c r="AK3" s="1"/>
      <c r="AL3" s="1"/>
      <c r="AN3" s="1"/>
      <c r="AO3" s="3"/>
      <c r="AP3" s="1"/>
      <c r="AQ3" s="14"/>
      <c r="AR3" s="14"/>
      <c r="AS3" s="14"/>
      <c r="AT3" s="14"/>
      <c r="AU3" s="14"/>
      <c r="AV3" s="14"/>
    </row>
    <row r="4" spans="1:116" ht="13.5" thickBot="1" x14ac:dyDescent="0.35">
      <c r="B4" s="8"/>
      <c r="C4" s="15"/>
      <c r="D4" s="16"/>
      <c r="E4" s="17"/>
      <c r="F4" s="18"/>
      <c r="G4" s="18"/>
      <c r="H4" s="18"/>
      <c r="I4" s="17"/>
      <c r="J4" s="19"/>
      <c r="K4" s="19"/>
      <c r="L4" s="20"/>
      <c r="M4" s="18"/>
      <c r="N4" s="18"/>
      <c r="O4" s="18"/>
      <c r="P4" s="18"/>
      <c r="Q4" s="21"/>
      <c r="R4" s="22"/>
      <c r="S4" s="16"/>
      <c r="T4" s="17"/>
      <c r="U4" s="17"/>
      <c r="V4" s="17"/>
      <c r="W4" s="17"/>
      <c r="X4" s="17"/>
      <c r="Y4" s="17"/>
      <c r="Z4" s="17"/>
      <c r="AA4" s="21"/>
      <c r="AB4" s="21"/>
      <c r="AC4" s="22"/>
      <c r="AD4" s="16"/>
      <c r="AE4" s="17"/>
      <c r="AF4" s="17"/>
      <c r="AG4" s="17"/>
      <c r="AH4" s="18"/>
      <c r="AI4" s="17"/>
      <c r="AJ4" s="19"/>
      <c r="AK4" s="19"/>
      <c r="AL4" s="19"/>
      <c r="AM4" s="20"/>
      <c r="AN4" s="18"/>
      <c r="AO4" s="18"/>
      <c r="AP4" s="18"/>
      <c r="AQ4" s="12"/>
      <c r="AR4" s="12"/>
      <c r="AS4" s="12"/>
      <c r="AT4" s="12"/>
      <c r="AU4" s="12"/>
      <c r="AV4" s="12"/>
    </row>
    <row r="5" spans="1:116" x14ac:dyDescent="0.25">
      <c r="B5" s="23"/>
      <c r="C5" s="23"/>
      <c r="F5" s="12"/>
      <c r="G5" s="12"/>
      <c r="H5" s="12"/>
    </row>
    <row r="6" spans="1:116" ht="13" x14ac:dyDescent="0.3">
      <c r="B6" s="25" t="s">
        <v>1</v>
      </c>
      <c r="C6" s="26"/>
      <c r="D6" s="26"/>
      <c r="E6" s="26"/>
      <c r="F6" s="26"/>
      <c r="G6" s="26"/>
      <c r="H6" s="26"/>
      <c r="I6" s="26"/>
      <c r="J6" s="26"/>
      <c r="K6" s="26"/>
    </row>
    <row r="7" spans="1:116" ht="12.75" customHeight="1" x14ac:dyDescent="0.3">
      <c r="D7" s="2"/>
      <c r="F7" s="27"/>
      <c r="G7" s="27"/>
      <c r="H7" s="27"/>
      <c r="I7" s="12"/>
      <c r="J7" s="12"/>
      <c r="K7" s="12"/>
      <c r="L7" s="6"/>
      <c r="M7" s="12"/>
      <c r="N7" s="12"/>
      <c r="O7" s="12"/>
      <c r="P7" s="6"/>
      <c r="Q7" s="12"/>
      <c r="R7" s="12"/>
      <c r="S7" s="12"/>
      <c r="T7" s="12"/>
      <c r="U7" s="12"/>
      <c r="V7" s="12"/>
      <c r="W7" s="28"/>
      <c r="X7" s="12"/>
      <c r="Y7" s="12"/>
      <c r="Z7" s="12"/>
      <c r="AA7" s="12"/>
      <c r="AB7" s="12"/>
      <c r="AC7" s="12"/>
      <c r="AD7" s="12"/>
      <c r="AE7" s="12"/>
      <c r="AF7" s="11"/>
      <c r="AG7" s="12"/>
      <c r="AH7" s="12"/>
      <c r="AI7" s="11"/>
      <c r="AJ7" s="29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</row>
    <row r="8" spans="1:116" s="34" customFormat="1" ht="16.5" customHeight="1" x14ac:dyDescent="0.3">
      <c r="A8" s="30"/>
      <c r="B8" s="31" t="s">
        <v>2</v>
      </c>
      <c r="C8" s="31" t="s">
        <v>3</v>
      </c>
      <c r="D8" s="31" t="s">
        <v>3</v>
      </c>
      <c r="E8" s="31" t="s">
        <v>4</v>
      </c>
      <c r="F8" s="31" t="s">
        <v>5</v>
      </c>
      <c r="G8" s="31" t="s">
        <v>6</v>
      </c>
      <c r="H8" s="31" t="s">
        <v>6</v>
      </c>
      <c r="I8" s="31" t="s">
        <v>7</v>
      </c>
      <c r="J8" s="31" t="s">
        <v>8</v>
      </c>
      <c r="K8" s="31" t="s">
        <v>9</v>
      </c>
      <c r="L8" s="31" t="s">
        <v>10</v>
      </c>
      <c r="M8" s="31" t="s">
        <v>11</v>
      </c>
      <c r="N8" s="31" t="s">
        <v>12</v>
      </c>
      <c r="O8" s="31" t="s">
        <v>13</v>
      </c>
      <c r="P8" s="31" t="s">
        <v>14</v>
      </c>
      <c r="Q8" s="31" t="s">
        <v>2</v>
      </c>
      <c r="R8" s="31" t="s">
        <v>15</v>
      </c>
      <c r="S8" s="31" t="s">
        <v>16</v>
      </c>
      <c r="T8" s="31" t="s">
        <v>17</v>
      </c>
      <c r="U8" s="31" t="s">
        <v>11</v>
      </c>
      <c r="V8" s="31" t="s">
        <v>18</v>
      </c>
      <c r="W8" s="231" t="s">
        <v>19</v>
      </c>
      <c r="X8" s="232"/>
      <c r="Y8" s="232"/>
      <c r="Z8" s="233"/>
      <c r="AA8" s="31" t="s">
        <v>2</v>
      </c>
      <c r="AB8" s="234" t="s">
        <v>20</v>
      </c>
      <c r="AC8" s="234"/>
      <c r="AD8" s="234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6"/>
      <c r="AQ8" s="32"/>
      <c r="AR8" s="12" t="s">
        <v>21</v>
      </c>
      <c r="AS8" s="12" t="s">
        <v>22</v>
      </c>
      <c r="AT8" s="12"/>
      <c r="AU8" s="12"/>
      <c r="AV8" s="12"/>
      <c r="AW8" s="2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</row>
    <row r="9" spans="1:116" s="34" customFormat="1" ht="13.5" customHeight="1" x14ac:dyDescent="0.3">
      <c r="A9" s="30"/>
      <c r="B9" s="35" t="s">
        <v>23</v>
      </c>
      <c r="C9" s="35" t="s">
        <v>24</v>
      </c>
      <c r="D9" s="35" t="s">
        <v>25</v>
      </c>
      <c r="E9" s="35"/>
      <c r="F9" s="36" t="s">
        <v>26</v>
      </c>
      <c r="G9" s="36" t="s">
        <v>27</v>
      </c>
      <c r="H9" s="36" t="s">
        <v>28</v>
      </c>
      <c r="I9" s="36" t="s">
        <v>29</v>
      </c>
      <c r="J9" s="36" t="s">
        <v>29</v>
      </c>
      <c r="K9" s="36" t="s">
        <v>29</v>
      </c>
      <c r="L9" s="36" t="s">
        <v>29</v>
      </c>
      <c r="M9" s="36" t="s">
        <v>29</v>
      </c>
      <c r="N9" s="36" t="s">
        <v>30</v>
      </c>
      <c r="O9" s="36"/>
      <c r="P9" s="36"/>
      <c r="Q9" s="35" t="s">
        <v>23</v>
      </c>
      <c r="R9" s="36" t="s">
        <v>29</v>
      </c>
      <c r="S9" s="36" t="s">
        <v>29</v>
      </c>
      <c r="T9" s="36" t="s">
        <v>29</v>
      </c>
      <c r="U9" s="36" t="s">
        <v>29</v>
      </c>
      <c r="V9" s="36" t="s">
        <v>29</v>
      </c>
      <c r="W9" s="237" t="s">
        <v>31</v>
      </c>
      <c r="X9" s="238"/>
      <c r="Y9" s="238"/>
      <c r="Z9" s="239"/>
      <c r="AA9" s="35" t="s">
        <v>23</v>
      </c>
      <c r="AB9" s="37" t="s">
        <v>32</v>
      </c>
      <c r="AC9" s="37" t="s">
        <v>33</v>
      </c>
      <c r="AD9" s="37" t="s">
        <v>34</v>
      </c>
      <c r="AE9" s="37" t="s">
        <v>35</v>
      </c>
      <c r="AF9" s="38" t="s">
        <v>36</v>
      </c>
      <c r="AG9" s="38" t="s">
        <v>37</v>
      </c>
      <c r="AH9" s="38" t="s">
        <v>38</v>
      </c>
      <c r="AI9" s="38" t="s">
        <v>39</v>
      </c>
      <c r="AJ9" s="39" t="s">
        <v>40</v>
      </c>
      <c r="AK9" s="38" t="s">
        <v>41</v>
      </c>
      <c r="AL9" s="38" t="s">
        <v>42</v>
      </c>
      <c r="AM9" s="38" t="s">
        <v>43</v>
      </c>
      <c r="AN9" s="38" t="s">
        <v>44</v>
      </c>
      <c r="AO9" s="38" t="s">
        <v>45</v>
      </c>
      <c r="AP9" s="38" t="s">
        <v>46</v>
      </c>
      <c r="AQ9" s="40"/>
      <c r="AR9" s="12" t="s">
        <v>47</v>
      </c>
      <c r="AS9" s="12" t="s">
        <v>47</v>
      </c>
      <c r="AT9" s="12"/>
      <c r="AU9" s="12"/>
      <c r="AV9" s="12"/>
      <c r="AW9" s="2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</row>
    <row r="10" spans="1:116" ht="13" x14ac:dyDescent="0.3">
      <c r="A10" s="41" t="s">
        <v>48</v>
      </c>
      <c r="B10" s="35"/>
      <c r="C10" s="36" t="s">
        <v>49</v>
      </c>
      <c r="D10" s="36" t="s">
        <v>49</v>
      </c>
      <c r="E10" s="36" t="s">
        <v>49</v>
      </c>
      <c r="F10" s="36"/>
      <c r="G10" s="36" t="s">
        <v>29</v>
      </c>
      <c r="H10" s="36" t="s">
        <v>29</v>
      </c>
      <c r="I10" s="36" t="s">
        <v>50</v>
      </c>
      <c r="J10" s="36" t="s">
        <v>50</v>
      </c>
      <c r="K10" s="36" t="s">
        <v>50</v>
      </c>
      <c r="L10" s="36" t="s">
        <v>50</v>
      </c>
      <c r="M10" s="36" t="s">
        <v>50</v>
      </c>
      <c r="N10" s="36" t="s">
        <v>50</v>
      </c>
      <c r="O10" s="36"/>
      <c r="P10" s="36"/>
      <c r="Q10" s="35"/>
      <c r="R10" s="36" t="s">
        <v>51</v>
      </c>
      <c r="S10" s="36" t="s">
        <v>51</v>
      </c>
      <c r="T10" s="36" t="s">
        <v>51</v>
      </c>
      <c r="U10" s="36" t="s">
        <v>51</v>
      </c>
      <c r="V10" s="36" t="s">
        <v>51</v>
      </c>
      <c r="W10" s="42" t="s">
        <v>52</v>
      </c>
      <c r="X10" s="42" t="s">
        <v>53</v>
      </c>
      <c r="Y10" s="42" t="s">
        <v>54</v>
      </c>
      <c r="Z10" s="42" t="s">
        <v>55</v>
      </c>
      <c r="AA10" s="35"/>
      <c r="AB10" s="36" t="s">
        <v>29</v>
      </c>
      <c r="AC10" s="36" t="s">
        <v>29</v>
      </c>
      <c r="AD10" s="36" t="s">
        <v>29</v>
      </c>
      <c r="AE10" s="36" t="s">
        <v>29</v>
      </c>
      <c r="AF10" s="43" t="s">
        <v>29</v>
      </c>
      <c r="AG10" s="36" t="s">
        <v>29</v>
      </c>
      <c r="AH10" s="36" t="s">
        <v>29</v>
      </c>
      <c r="AI10" s="43" t="s">
        <v>29</v>
      </c>
      <c r="AJ10" s="44" t="s">
        <v>29</v>
      </c>
      <c r="AK10" s="36" t="s">
        <v>29</v>
      </c>
      <c r="AL10" s="36" t="s">
        <v>29</v>
      </c>
      <c r="AM10" s="36" t="s">
        <v>29</v>
      </c>
      <c r="AN10" s="36" t="s">
        <v>29</v>
      </c>
      <c r="AO10" s="36" t="s">
        <v>29</v>
      </c>
      <c r="AP10" s="36"/>
      <c r="AQ10" s="40"/>
      <c r="AR10" s="12" t="s">
        <v>56</v>
      </c>
      <c r="AS10" s="12" t="s">
        <v>56</v>
      </c>
      <c r="AT10" s="12" t="s">
        <v>57</v>
      </c>
      <c r="AU10" s="12" t="s">
        <v>58</v>
      </c>
      <c r="AV10" s="12" t="s">
        <v>59</v>
      </c>
      <c r="AW10" s="13" t="s">
        <v>60</v>
      </c>
    </row>
    <row r="11" spans="1:116" ht="15" customHeight="1" x14ac:dyDescent="0.25">
      <c r="A11" s="1" t="s">
        <v>61</v>
      </c>
      <c r="B11" s="45" t="s">
        <v>62</v>
      </c>
      <c r="C11" s="46">
        <v>3.4</v>
      </c>
      <c r="D11" s="46">
        <v>3.7</v>
      </c>
      <c r="E11" s="46">
        <f t="shared" ref="E11:E22" si="0">D11-C11</f>
        <v>0.30000000000000027</v>
      </c>
      <c r="F11" s="46" t="s">
        <v>63</v>
      </c>
      <c r="G11" s="47">
        <v>35.9</v>
      </c>
      <c r="H11" s="47">
        <v>21.1</v>
      </c>
      <c r="I11" s="47">
        <v>15.999000000000001</v>
      </c>
      <c r="J11" s="47">
        <v>20.882000000000001</v>
      </c>
      <c r="K11" s="47">
        <v>24.356000000000002</v>
      </c>
      <c r="L11" s="47">
        <f t="shared" ref="L11:L22" si="1">100-I11-J11-K11</f>
        <v>38.762999999999998</v>
      </c>
      <c r="M11" s="46">
        <v>0.184</v>
      </c>
      <c r="N11" s="46">
        <f t="shared" ref="N11:N22" si="2">AS11/238.85</f>
        <v>14.291814536319865</v>
      </c>
      <c r="O11" s="48">
        <v>0</v>
      </c>
      <c r="P11" s="48">
        <v>77.602999999999994</v>
      </c>
      <c r="Q11" s="49" t="str">
        <f t="shared" ref="Q11:Q22" si="3">B11</f>
        <v>LANG_H30_001</v>
      </c>
      <c r="R11" s="47">
        <f t="shared" ref="R11:R22" si="4">AT11/((100-I11-J11)/100)</f>
        <v>65.091335414059159</v>
      </c>
      <c r="S11" s="46">
        <f t="shared" ref="S11:S22" si="5">AU11/((100-I11-J11)/100)</f>
        <v>2.7234271772366481</v>
      </c>
      <c r="T11" s="46">
        <f t="shared" ref="T11:T22" si="6">AV11/((100-I11-J11)/100)</f>
        <v>1.5177680254756887</v>
      </c>
      <c r="U11" s="46">
        <f t="shared" ref="U11:U22" si="7">M11/((100-I11-J11)/100)</f>
        <v>0.29151285666756444</v>
      </c>
      <c r="V11" s="47">
        <f t="shared" ref="V11:V22" si="8">100-R11-S11-T11-U11</f>
        <v>30.375956526560934</v>
      </c>
      <c r="W11" s="48">
        <v>1200</v>
      </c>
      <c r="X11" s="48">
        <v>1205</v>
      </c>
      <c r="Y11" s="48">
        <v>1210</v>
      </c>
      <c r="Z11" s="48">
        <v>1225</v>
      </c>
      <c r="AA11" s="50" t="str">
        <f t="shared" ref="AA11:AA22" si="9">B11</f>
        <v>LANG_H30_001</v>
      </c>
      <c r="AB11" s="47">
        <v>40</v>
      </c>
      <c r="AC11" s="49">
        <v>23.6</v>
      </c>
      <c r="AD11" s="49">
        <v>5.7</v>
      </c>
      <c r="AE11" s="47">
        <v>12</v>
      </c>
      <c r="AF11" s="47">
        <v>10</v>
      </c>
      <c r="AG11" s="49">
        <v>3.56</v>
      </c>
      <c r="AH11" s="49">
        <v>0.68</v>
      </c>
      <c r="AI11" s="46">
        <v>0.92</v>
      </c>
      <c r="AJ11" s="46">
        <v>0.06</v>
      </c>
      <c r="AK11" s="49">
        <v>2.58</v>
      </c>
      <c r="AL11" s="49">
        <v>0.05</v>
      </c>
      <c r="AM11" s="49">
        <v>0.157</v>
      </c>
      <c r="AN11" s="49">
        <v>0.25800000000000001</v>
      </c>
      <c r="AO11" s="49">
        <v>1.0999999999999999E-2</v>
      </c>
      <c r="AP11" s="51">
        <f t="shared" ref="AP11:AP22" si="10">SUM(AB11:AO11)</f>
        <v>99.575999999999993</v>
      </c>
      <c r="AQ11" s="12"/>
      <c r="AR11" s="52">
        <v>3417.7750000000001</v>
      </c>
      <c r="AS11" s="53">
        <f t="shared" ref="AS11:AS22" si="11">AR11-(0.095*M11*238.85)</f>
        <v>3413.5999019999999</v>
      </c>
      <c r="AT11" s="54">
        <v>41.085000000000001</v>
      </c>
      <c r="AU11" s="55">
        <v>1.7190000000000001</v>
      </c>
      <c r="AV11" s="55">
        <v>0.95799999999999996</v>
      </c>
      <c r="AW11" s="13">
        <f t="shared" ref="AW11:AW22" si="12">N11/((100-I11-J11)/100)</f>
        <v>22.642650448074058</v>
      </c>
    </row>
    <row r="12" spans="1:116" ht="15" customHeight="1" x14ac:dyDescent="0.25">
      <c r="A12" s="1" t="s">
        <v>64</v>
      </c>
      <c r="B12" s="45" t="s">
        <v>65</v>
      </c>
      <c r="C12" s="46">
        <v>14.07</v>
      </c>
      <c r="D12" s="46">
        <v>14.43</v>
      </c>
      <c r="E12" s="46">
        <f t="shared" si="0"/>
        <v>0.35999999999999943</v>
      </c>
      <c r="F12" s="46" t="s">
        <v>63</v>
      </c>
      <c r="G12" s="47">
        <v>85.6</v>
      </c>
      <c r="H12" s="47">
        <v>12.6</v>
      </c>
      <c r="I12" s="47">
        <v>5.2539999999999996</v>
      </c>
      <c r="J12" s="47">
        <v>12.801</v>
      </c>
      <c r="K12" s="47">
        <v>16.981999999999999</v>
      </c>
      <c r="L12" s="47">
        <f t="shared" si="1"/>
        <v>64.962999999999994</v>
      </c>
      <c r="M12" s="46">
        <v>0.46899999999999997</v>
      </c>
      <c r="N12" s="46">
        <f t="shared" si="2"/>
        <v>28.0905088476031</v>
      </c>
      <c r="O12" s="48">
        <v>0</v>
      </c>
      <c r="P12" s="48" t="s">
        <v>66</v>
      </c>
      <c r="Q12" s="49" t="str">
        <f t="shared" si="3"/>
        <v>LANG_H29B_004</v>
      </c>
      <c r="R12" s="47">
        <f t="shared" si="4"/>
        <v>85.953993532247253</v>
      </c>
      <c r="S12" s="46">
        <f t="shared" si="5"/>
        <v>3.8904143022759174</v>
      </c>
      <c r="T12" s="46">
        <f t="shared" si="6"/>
        <v>1.5559216547684422</v>
      </c>
      <c r="U12" s="46">
        <f t="shared" si="7"/>
        <v>0.57233510281286237</v>
      </c>
      <c r="V12" s="47">
        <f t="shared" si="8"/>
        <v>8.0273354078955244</v>
      </c>
      <c r="W12" s="48">
        <v>1380</v>
      </c>
      <c r="X12" s="48">
        <v>1425</v>
      </c>
      <c r="Y12" s="48">
        <v>1475</v>
      </c>
      <c r="Z12" s="48">
        <v>1510</v>
      </c>
      <c r="AA12" s="50" t="str">
        <f t="shared" si="9"/>
        <v>LANG_H29B_004</v>
      </c>
      <c r="AB12" s="47">
        <v>63</v>
      </c>
      <c r="AC12" s="47">
        <v>24.4</v>
      </c>
      <c r="AD12" s="47">
        <v>4.4000000000000004</v>
      </c>
      <c r="AE12" s="46">
        <v>1.01</v>
      </c>
      <c r="AF12" s="46">
        <v>2.27</v>
      </c>
      <c r="AG12" s="46">
        <v>0.8</v>
      </c>
      <c r="AH12" s="49">
        <v>1.96</v>
      </c>
      <c r="AI12" s="46">
        <v>1.23</v>
      </c>
      <c r="AJ12" s="46">
        <v>4.9000000000000002E-2</v>
      </c>
      <c r="AK12" s="49">
        <v>0.17</v>
      </c>
      <c r="AL12" s="49">
        <v>7.0000000000000007E-2</v>
      </c>
      <c r="AM12" s="49">
        <v>1.7999999999999999E-2</v>
      </c>
      <c r="AN12" s="49">
        <v>0.14899999999999999</v>
      </c>
      <c r="AO12" s="49">
        <v>3.0000000000000001E-3</v>
      </c>
      <c r="AP12" s="51">
        <f t="shared" si="10"/>
        <v>99.529000000000011</v>
      </c>
      <c r="AQ12" s="56"/>
      <c r="AR12" s="52">
        <v>6720.06</v>
      </c>
      <c r="AS12" s="53">
        <f t="shared" si="11"/>
        <v>6709.4180382500008</v>
      </c>
      <c r="AT12" s="54">
        <v>70.435000000000002</v>
      </c>
      <c r="AU12" s="55">
        <v>3.1880000000000002</v>
      </c>
      <c r="AV12" s="55">
        <v>1.2749999999999999</v>
      </c>
      <c r="AW12" s="13">
        <f t="shared" si="12"/>
        <v>34.279710595647209</v>
      </c>
    </row>
    <row r="13" spans="1:116" ht="15" customHeight="1" x14ac:dyDescent="0.25">
      <c r="A13" s="1" t="s">
        <v>67</v>
      </c>
      <c r="B13" s="45" t="s">
        <v>68</v>
      </c>
      <c r="C13" s="46">
        <v>17</v>
      </c>
      <c r="D13" s="46">
        <v>17.96</v>
      </c>
      <c r="E13" s="46">
        <f t="shared" si="0"/>
        <v>0.96000000000000085</v>
      </c>
      <c r="F13" s="46" t="s">
        <v>63</v>
      </c>
      <c r="G13" s="47">
        <v>67.8</v>
      </c>
      <c r="H13" s="47">
        <v>15.2</v>
      </c>
      <c r="I13" s="47">
        <v>5.617</v>
      </c>
      <c r="J13" s="47">
        <v>15.215999999999999</v>
      </c>
      <c r="K13" s="47">
        <v>29.268000000000001</v>
      </c>
      <c r="L13" s="47">
        <f t="shared" si="1"/>
        <v>49.899000000000001</v>
      </c>
      <c r="M13" s="46">
        <v>0.47399999999999998</v>
      </c>
      <c r="N13" s="46">
        <f t="shared" si="2"/>
        <v>25.744419445258533</v>
      </c>
      <c r="O13" s="48">
        <v>0</v>
      </c>
      <c r="P13" s="48">
        <v>53.762999999999998</v>
      </c>
      <c r="Q13" s="49" t="str">
        <f t="shared" si="3"/>
        <v>LANG_H33_009</v>
      </c>
      <c r="R13" s="47">
        <f t="shared" si="4"/>
        <v>80.747028433564495</v>
      </c>
      <c r="S13" s="46">
        <f t="shared" si="5"/>
        <v>4.9326108100597468</v>
      </c>
      <c r="T13" s="46">
        <f t="shared" si="6"/>
        <v>1.386941528667248</v>
      </c>
      <c r="U13" s="46">
        <f t="shared" si="7"/>
        <v>0.59873432111864788</v>
      </c>
      <c r="V13" s="47">
        <f t="shared" si="8"/>
        <v>12.334684906589864</v>
      </c>
      <c r="W13" s="48">
        <v>1410</v>
      </c>
      <c r="X13" s="48">
        <v>1430</v>
      </c>
      <c r="Y13" s="48">
        <v>1440</v>
      </c>
      <c r="Z13" s="48">
        <v>1450</v>
      </c>
      <c r="AA13" s="50" t="str">
        <f t="shared" si="9"/>
        <v>LANG_H33_009</v>
      </c>
      <c r="AB13" s="47">
        <v>72</v>
      </c>
      <c r="AC13" s="47">
        <v>11.5</v>
      </c>
      <c r="AD13" s="46">
        <v>2.2400000000000002</v>
      </c>
      <c r="AE13" s="46">
        <v>8.4</v>
      </c>
      <c r="AF13" s="46">
        <v>1</v>
      </c>
      <c r="AG13" s="46">
        <v>0.25</v>
      </c>
      <c r="AH13" s="49">
        <v>0.26</v>
      </c>
      <c r="AI13" s="46">
        <v>0.56999999999999995</v>
      </c>
      <c r="AJ13" s="46">
        <v>0.2</v>
      </c>
      <c r="AK13" s="49">
        <v>2.82</v>
      </c>
      <c r="AL13" s="49">
        <v>0.03</v>
      </c>
      <c r="AM13" s="49">
        <v>3.5000000000000003E-2</v>
      </c>
      <c r="AN13" s="49">
        <v>0.19700000000000001</v>
      </c>
      <c r="AO13" s="49">
        <v>3.0000000000000001E-3</v>
      </c>
      <c r="AP13" s="51">
        <f t="shared" si="10"/>
        <v>99.504999999999995</v>
      </c>
      <c r="AQ13" s="56"/>
      <c r="AR13" s="52">
        <v>6159.81</v>
      </c>
      <c r="AS13" s="53">
        <f t="shared" si="11"/>
        <v>6149.0545845000006</v>
      </c>
      <c r="AT13" s="54">
        <v>63.924999999999997</v>
      </c>
      <c r="AU13" s="55">
        <v>3.9049999999999998</v>
      </c>
      <c r="AV13" s="55">
        <v>1.0980000000000001</v>
      </c>
      <c r="AW13" s="13">
        <f t="shared" si="12"/>
        <v>32.519129745043429</v>
      </c>
    </row>
    <row r="14" spans="1:116" ht="15" customHeight="1" x14ac:dyDescent="0.25">
      <c r="A14" s="57" t="s">
        <v>69</v>
      </c>
      <c r="B14" s="45" t="s">
        <v>70</v>
      </c>
      <c r="C14" s="46">
        <v>27.5</v>
      </c>
      <c r="D14" s="46">
        <v>29.85</v>
      </c>
      <c r="E14" s="46">
        <f t="shared" si="0"/>
        <v>2.3500000000000014</v>
      </c>
      <c r="F14" s="46" t="s">
        <v>63</v>
      </c>
      <c r="G14" s="47">
        <v>58.3</v>
      </c>
      <c r="H14" s="47">
        <v>15.8</v>
      </c>
      <c r="I14" s="47">
        <v>5.4930000000000003</v>
      </c>
      <c r="J14" s="47">
        <v>16.100000000000001</v>
      </c>
      <c r="K14" s="47">
        <v>17.5</v>
      </c>
      <c r="L14" s="47">
        <f t="shared" si="1"/>
        <v>60.907000000000011</v>
      </c>
      <c r="M14" s="46">
        <v>0.28699999999999998</v>
      </c>
      <c r="N14" s="46">
        <f t="shared" si="2"/>
        <v>26.10918046786686</v>
      </c>
      <c r="O14" s="48">
        <v>0</v>
      </c>
      <c r="P14" s="48">
        <v>96</v>
      </c>
      <c r="Q14" s="49" t="str">
        <f t="shared" si="3"/>
        <v>LANG_H32_011-13</v>
      </c>
      <c r="R14" s="47">
        <f t="shared" si="4"/>
        <v>83.028301044549565</v>
      </c>
      <c r="S14" s="46">
        <f t="shared" si="5"/>
        <v>3.8644508781103717</v>
      </c>
      <c r="T14" s="46">
        <f t="shared" si="6"/>
        <v>1.4539518155266744</v>
      </c>
      <c r="U14" s="46">
        <f t="shared" si="7"/>
        <v>0.36603874654048735</v>
      </c>
      <c r="V14" s="47">
        <f t="shared" si="8"/>
        <v>11.287257515272902</v>
      </c>
      <c r="W14" s="48">
        <v>1260</v>
      </c>
      <c r="X14" s="48">
        <v>1275</v>
      </c>
      <c r="Y14" s="48">
        <v>1285</v>
      </c>
      <c r="Z14" s="48">
        <v>1305</v>
      </c>
      <c r="AA14" s="50" t="str">
        <f t="shared" si="9"/>
        <v>LANG_H32_011-13</v>
      </c>
      <c r="AB14" s="47">
        <v>43.6</v>
      </c>
      <c r="AC14" s="47">
        <v>20.9</v>
      </c>
      <c r="AD14" s="47">
        <v>4.32</v>
      </c>
      <c r="AE14" s="46">
        <v>20.5</v>
      </c>
      <c r="AF14" s="46">
        <v>4.24</v>
      </c>
      <c r="AG14" s="46">
        <v>0.21</v>
      </c>
      <c r="AH14" s="46">
        <v>0.37</v>
      </c>
      <c r="AI14" s="46">
        <v>0.81</v>
      </c>
      <c r="AJ14" s="46">
        <v>0.27</v>
      </c>
      <c r="AK14" s="46">
        <v>4.2</v>
      </c>
      <c r="AL14" s="49">
        <v>0.04</v>
      </c>
      <c r="AM14" s="49">
        <v>5.7000000000000002E-2</v>
      </c>
      <c r="AN14" s="49">
        <v>3.2000000000000001E-2</v>
      </c>
      <c r="AO14" s="49">
        <v>4.0000000000000001E-3</v>
      </c>
      <c r="AP14" s="51">
        <f t="shared" si="10"/>
        <v>99.552999999999997</v>
      </c>
      <c r="AQ14" s="56"/>
      <c r="AR14" s="52">
        <v>6242.69</v>
      </c>
      <c r="AS14" s="53">
        <f t="shared" si="11"/>
        <v>6236.1777547499996</v>
      </c>
      <c r="AT14" s="54">
        <v>65.099999999999994</v>
      </c>
      <c r="AU14" s="55">
        <v>3.03</v>
      </c>
      <c r="AV14" s="55">
        <v>1.1399999999999999</v>
      </c>
      <c r="AW14" s="13">
        <f t="shared" si="12"/>
        <v>33.299552932604044</v>
      </c>
    </row>
    <row r="15" spans="1:116" ht="15" customHeight="1" x14ac:dyDescent="0.25">
      <c r="A15" s="57" t="s">
        <v>71</v>
      </c>
      <c r="B15" s="45" t="s">
        <v>72</v>
      </c>
      <c r="C15" s="46">
        <v>31.58</v>
      </c>
      <c r="D15" s="46">
        <v>32.76</v>
      </c>
      <c r="E15" s="46">
        <f t="shared" si="0"/>
        <v>1.1799999999999997</v>
      </c>
      <c r="F15" s="46" t="s">
        <v>63</v>
      </c>
      <c r="G15" s="47">
        <v>71.099999999999994</v>
      </c>
      <c r="H15" s="47">
        <v>15</v>
      </c>
      <c r="I15" s="47">
        <v>5.4470000000000001</v>
      </c>
      <c r="J15" s="47">
        <v>15.3</v>
      </c>
      <c r="K15" s="47">
        <v>18.8</v>
      </c>
      <c r="L15" s="47">
        <f t="shared" si="1"/>
        <v>60.453000000000003</v>
      </c>
      <c r="M15" s="46">
        <v>0.35499999999999998</v>
      </c>
      <c r="N15" s="46">
        <f t="shared" si="2"/>
        <v>26.66202547100691</v>
      </c>
      <c r="O15" s="48">
        <v>0</v>
      </c>
      <c r="P15" s="48">
        <v>99.366</v>
      </c>
      <c r="Q15" s="49" t="str">
        <f t="shared" si="3"/>
        <v>LANG_H32_015-16</v>
      </c>
      <c r="R15" s="47">
        <f t="shared" si="4"/>
        <v>83.656139199777925</v>
      </c>
      <c r="S15" s="46">
        <f t="shared" si="5"/>
        <v>4.0755554994763603</v>
      </c>
      <c r="T15" s="46">
        <f t="shared" si="6"/>
        <v>1.3753422583372239</v>
      </c>
      <c r="U15" s="46">
        <f t="shared" si="7"/>
        <v>0.44793257037588485</v>
      </c>
      <c r="V15" s="47">
        <f t="shared" si="8"/>
        <v>10.445030472032606</v>
      </c>
      <c r="W15" s="48">
        <v>1285</v>
      </c>
      <c r="X15" s="48">
        <v>1300</v>
      </c>
      <c r="Y15" s="48">
        <v>1310</v>
      </c>
      <c r="Z15" s="48">
        <v>1350</v>
      </c>
      <c r="AA15" s="49" t="str">
        <f t="shared" si="9"/>
        <v>LANG_H32_015-16</v>
      </c>
      <c r="AB15" s="47">
        <v>44.2</v>
      </c>
      <c r="AC15" s="47">
        <v>22.6</v>
      </c>
      <c r="AD15" s="46">
        <v>4.0199999999999996</v>
      </c>
      <c r="AE15" s="46">
        <v>18.399999999999999</v>
      </c>
      <c r="AF15" s="46">
        <v>3.42</v>
      </c>
      <c r="AG15" s="46">
        <v>0.51</v>
      </c>
      <c r="AH15" s="47">
        <v>1</v>
      </c>
      <c r="AI15" s="46">
        <v>0.81</v>
      </c>
      <c r="AJ15" s="46">
        <v>0.21</v>
      </c>
      <c r="AK15" s="46">
        <v>4.29</v>
      </c>
      <c r="AL15" s="49">
        <v>0.04</v>
      </c>
      <c r="AM15" s="49">
        <v>7.3999999999999996E-2</v>
      </c>
      <c r="AN15" s="49">
        <v>4.7E-2</v>
      </c>
      <c r="AO15" s="49">
        <v>2E-3</v>
      </c>
      <c r="AP15" s="51">
        <f t="shared" si="10"/>
        <v>99.623000000000005</v>
      </c>
      <c r="AQ15" s="58"/>
      <c r="AR15" s="52">
        <v>6376.28</v>
      </c>
      <c r="AS15" s="53">
        <f t="shared" si="11"/>
        <v>6368.2247837499999</v>
      </c>
      <c r="AT15" s="54">
        <v>66.3</v>
      </c>
      <c r="AU15" s="55">
        <v>3.23</v>
      </c>
      <c r="AV15" s="55">
        <v>1.0900000000000001</v>
      </c>
      <c r="AW15" s="13">
        <f t="shared" si="12"/>
        <v>33.641660846916722</v>
      </c>
    </row>
    <row r="16" spans="1:116" s="60" customFormat="1" ht="15" customHeight="1" x14ac:dyDescent="0.25">
      <c r="A16" s="59" t="s">
        <v>73</v>
      </c>
      <c r="B16" s="45" t="s">
        <v>74</v>
      </c>
      <c r="C16" s="46">
        <v>36.04</v>
      </c>
      <c r="D16" s="46">
        <v>38.21</v>
      </c>
      <c r="E16" s="46">
        <f t="shared" si="0"/>
        <v>2.1700000000000017</v>
      </c>
      <c r="F16" s="46" t="s">
        <v>63</v>
      </c>
      <c r="G16" s="47">
        <v>49.6</v>
      </c>
      <c r="H16" s="47">
        <v>13</v>
      </c>
      <c r="I16" s="47">
        <v>5.5259999999999998</v>
      </c>
      <c r="J16" s="47">
        <v>13.3</v>
      </c>
      <c r="K16" s="47">
        <v>18.350999999999999</v>
      </c>
      <c r="L16" s="47">
        <f t="shared" si="1"/>
        <v>62.823000000000008</v>
      </c>
      <c r="M16" s="46">
        <v>0.32200000000000001</v>
      </c>
      <c r="N16" s="46">
        <f t="shared" si="2"/>
        <v>27.215003468704204</v>
      </c>
      <c r="O16" s="48">
        <v>0</v>
      </c>
      <c r="P16" s="48" t="s">
        <v>66</v>
      </c>
      <c r="Q16" s="49" t="str">
        <f t="shared" si="3"/>
        <v>LANG_H34_018-19</v>
      </c>
      <c r="R16" s="47">
        <f t="shared" si="4"/>
        <v>83.770665484021976</v>
      </c>
      <c r="S16" s="46">
        <f t="shared" si="5"/>
        <v>3.8312760243427695</v>
      </c>
      <c r="T16" s="46">
        <f t="shared" si="6"/>
        <v>1.712370956217508</v>
      </c>
      <c r="U16" s="46">
        <f t="shared" si="7"/>
        <v>0.3966787394978688</v>
      </c>
      <c r="V16" s="47">
        <f t="shared" si="8"/>
        <v>10.289008795919877</v>
      </c>
      <c r="W16" s="48">
        <v>1160</v>
      </c>
      <c r="X16" s="48">
        <v>1175</v>
      </c>
      <c r="Y16" s="48">
        <v>1185</v>
      </c>
      <c r="Z16" s="48">
        <v>1210</v>
      </c>
      <c r="AA16" s="49" t="str">
        <f t="shared" si="9"/>
        <v>LANG_H34_018-19</v>
      </c>
      <c r="AB16" s="47">
        <v>52.2</v>
      </c>
      <c r="AC16" s="47">
        <v>21.4</v>
      </c>
      <c r="AD16" s="47">
        <v>4.9000000000000004</v>
      </c>
      <c r="AE16" s="46">
        <v>12</v>
      </c>
      <c r="AF16" s="46">
        <v>4.3</v>
      </c>
      <c r="AG16" s="46">
        <v>0.18</v>
      </c>
      <c r="AH16" s="49">
        <v>0.74</v>
      </c>
      <c r="AI16" s="46">
        <v>0.63</v>
      </c>
      <c r="AJ16" s="46">
        <v>0.16</v>
      </c>
      <c r="AK16" s="49">
        <v>2.88</v>
      </c>
      <c r="AL16" s="49">
        <v>0.03</v>
      </c>
      <c r="AM16" s="49">
        <v>5.0999999999999997E-2</v>
      </c>
      <c r="AN16" s="49">
        <v>4.5999999999999999E-2</v>
      </c>
      <c r="AO16" s="49">
        <v>3.0000000000000001E-3</v>
      </c>
      <c r="AP16" s="51">
        <f t="shared" si="10"/>
        <v>99.52</v>
      </c>
      <c r="AQ16" s="58"/>
      <c r="AR16" s="52">
        <v>6507.61</v>
      </c>
      <c r="AS16" s="53">
        <f t="shared" si="11"/>
        <v>6500.3035784999993</v>
      </c>
      <c r="AT16" s="54">
        <v>68</v>
      </c>
      <c r="AU16" s="55">
        <v>3.11</v>
      </c>
      <c r="AV16" s="55">
        <v>1.39</v>
      </c>
      <c r="AW16" s="13">
        <f t="shared" si="12"/>
        <v>33.526749290048791</v>
      </c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</row>
    <row r="17" spans="1:116" s="60" customFormat="1" ht="15" customHeight="1" x14ac:dyDescent="0.25">
      <c r="A17" s="59" t="s">
        <v>75</v>
      </c>
      <c r="B17" s="45" t="s">
        <v>76</v>
      </c>
      <c r="C17" s="46">
        <v>39.32</v>
      </c>
      <c r="D17" s="46">
        <v>40.590000000000003</v>
      </c>
      <c r="E17" s="46">
        <f t="shared" si="0"/>
        <v>1.2700000000000031</v>
      </c>
      <c r="F17" s="46" t="s">
        <v>63</v>
      </c>
      <c r="G17" s="47">
        <v>63.8</v>
      </c>
      <c r="H17" s="47">
        <v>12.2</v>
      </c>
      <c r="I17" s="47">
        <v>4.8390000000000004</v>
      </c>
      <c r="J17" s="47">
        <v>11.9</v>
      </c>
      <c r="K17" s="47">
        <v>19.899999999999999</v>
      </c>
      <c r="L17" s="47">
        <f t="shared" si="1"/>
        <v>63.360999999999997</v>
      </c>
      <c r="M17" s="46">
        <v>0.46700000000000003</v>
      </c>
      <c r="N17" s="46">
        <f t="shared" si="2"/>
        <v>28.530054091480007</v>
      </c>
      <c r="O17" s="48">
        <v>0</v>
      </c>
      <c r="P17" s="48">
        <v>96.14</v>
      </c>
      <c r="Q17" s="49" t="str">
        <f t="shared" si="3"/>
        <v>LANG_H34_020</v>
      </c>
      <c r="R17" s="47">
        <f t="shared" si="4"/>
        <v>83.952871092107955</v>
      </c>
      <c r="S17" s="46">
        <f t="shared" si="5"/>
        <v>4.1315862168362143</v>
      </c>
      <c r="T17" s="46">
        <f t="shared" si="6"/>
        <v>1.7054803569498325</v>
      </c>
      <c r="U17" s="46">
        <f t="shared" si="7"/>
        <v>0.56088684978561398</v>
      </c>
      <c r="V17" s="47">
        <f t="shared" si="8"/>
        <v>9.6491754843203825</v>
      </c>
      <c r="W17" s="48">
        <v>1180</v>
      </c>
      <c r="X17" s="48">
        <v>1205</v>
      </c>
      <c r="Y17" s="48">
        <v>1225</v>
      </c>
      <c r="Z17" s="48">
        <v>1240</v>
      </c>
      <c r="AA17" s="49" t="str">
        <f t="shared" si="9"/>
        <v>LANG_H34_020</v>
      </c>
      <c r="AB17" s="47">
        <v>41.2</v>
      </c>
      <c r="AC17" s="47">
        <v>19.899999999999999</v>
      </c>
      <c r="AD17" s="47">
        <v>4.4400000000000004</v>
      </c>
      <c r="AE17" s="46">
        <v>22.1</v>
      </c>
      <c r="AF17" s="46">
        <v>4.42</v>
      </c>
      <c r="AG17" s="46">
        <v>0.36</v>
      </c>
      <c r="AH17" s="46">
        <v>0.72</v>
      </c>
      <c r="AI17" s="46">
        <v>0.81</v>
      </c>
      <c r="AJ17" s="46">
        <v>0.26</v>
      </c>
      <c r="AK17" s="46">
        <v>5</v>
      </c>
      <c r="AL17" s="49">
        <v>0.03</v>
      </c>
      <c r="AM17" s="49">
        <v>7.5999999999999998E-2</v>
      </c>
      <c r="AN17" s="49">
        <v>5.0999999999999997E-2</v>
      </c>
      <c r="AO17" s="49">
        <v>4.0000000000000001E-3</v>
      </c>
      <c r="AP17" s="51">
        <f t="shared" si="10"/>
        <v>99.371000000000024</v>
      </c>
      <c r="AQ17" s="58"/>
      <c r="AR17" s="52">
        <v>6825</v>
      </c>
      <c r="AS17" s="53">
        <f t="shared" si="11"/>
        <v>6814.4034197499996</v>
      </c>
      <c r="AT17" s="54">
        <v>69.900000000000006</v>
      </c>
      <c r="AU17" s="55">
        <v>3.44</v>
      </c>
      <c r="AV17" s="55">
        <v>1.42</v>
      </c>
      <c r="AW17" s="13">
        <f t="shared" si="12"/>
        <v>34.265807630799543</v>
      </c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</row>
    <row r="18" spans="1:116" ht="15" customHeight="1" x14ac:dyDescent="0.25">
      <c r="A18" s="57" t="s">
        <v>77</v>
      </c>
      <c r="B18" s="45" t="s">
        <v>78</v>
      </c>
      <c r="C18" s="46">
        <v>61.77</v>
      </c>
      <c r="D18" s="46">
        <v>62.94</v>
      </c>
      <c r="E18" s="46">
        <f t="shared" si="0"/>
        <v>1.1699999999999946</v>
      </c>
      <c r="F18" s="46" t="s">
        <v>63</v>
      </c>
      <c r="G18" s="47">
        <v>52.5</v>
      </c>
      <c r="H18" s="47">
        <v>17.100000000000001</v>
      </c>
      <c r="I18" s="47">
        <v>4.6539999999999999</v>
      </c>
      <c r="J18" s="47">
        <v>17.062999999999999</v>
      </c>
      <c r="K18" s="47">
        <v>19.934000000000001</v>
      </c>
      <c r="L18" s="47">
        <f t="shared" si="1"/>
        <v>58.349000000000004</v>
      </c>
      <c r="M18" s="46">
        <v>0.27800000000000002</v>
      </c>
      <c r="N18" s="46">
        <f t="shared" si="2"/>
        <v>26.171496635963997</v>
      </c>
      <c r="O18" s="48">
        <v>0</v>
      </c>
      <c r="P18" s="48" t="s">
        <v>66</v>
      </c>
      <c r="Q18" s="49" t="str">
        <f t="shared" si="3"/>
        <v>LANG_H35_021</v>
      </c>
      <c r="R18" s="47">
        <f t="shared" si="4"/>
        <v>83.568590881800645</v>
      </c>
      <c r="S18" s="46">
        <f t="shared" si="5"/>
        <v>4.2186681655020886</v>
      </c>
      <c r="T18" s="46">
        <f t="shared" si="6"/>
        <v>1.6414802703013425</v>
      </c>
      <c r="U18" s="46">
        <f t="shared" si="7"/>
        <v>0.35512180166830604</v>
      </c>
      <c r="V18" s="47">
        <f t="shared" si="8"/>
        <v>10.21613888072762</v>
      </c>
      <c r="W18" s="48">
        <v>1240</v>
      </c>
      <c r="X18" s="48">
        <v>1255</v>
      </c>
      <c r="Y18" s="48">
        <v>1310</v>
      </c>
      <c r="Z18" s="48">
        <v>1360</v>
      </c>
      <c r="AA18" s="49" t="str">
        <f t="shared" si="9"/>
        <v>LANG_H35_021</v>
      </c>
      <c r="AB18" s="47">
        <v>47.7</v>
      </c>
      <c r="AC18" s="47">
        <v>19.5</v>
      </c>
      <c r="AD18" s="47">
        <v>4.4000000000000004</v>
      </c>
      <c r="AE18" s="46">
        <v>17.3</v>
      </c>
      <c r="AF18" s="46">
        <v>3.92</v>
      </c>
      <c r="AG18" s="46">
        <v>0.28999999999999998</v>
      </c>
      <c r="AH18" s="49">
        <v>0.56000000000000005</v>
      </c>
      <c r="AI18" s="46">
        <v>0.74</v>
      </c>
      <c r="AJ18" s="46">
        <v>0.22</v>
      </c>
      <c r="AK18" s="49">
        <v>4.67</v>
      </c>
      <c r="AL18" s="49">
        <v>0.03</v>
      </c>
      <c r="AM18" s="49">
        <v>6.6000000000000003E-2</v>
      </c>
      <c r="AN18" s="61">
        <v>3.7999999999999999E-2</v>
      </c>
      <c r="AO18" s="61">
        <v>4.0000000000000001E-3</v>
      </c>
      <c r="AP18" s="51">
        <f t="shared" si="10"/>
        <v>99.438000000000017</v>
      </c>
      <c r="AQ18" s="56"/>
      <c r="AR18" s="52">
        <v>6257.37</v>
      </c>
      <c r="AS18" s="53">
        <f t="shared" si="11"/>
        <v>6251.0619715000003</v>
      </c>
      <c r="AT18" s="54">
        <v>65.42</v>
      </c>
      <c r="AU18" s="55">
        <v>3.3025000000000002</v>
      </c>
      <c r="AV18" s="55">
        <v>1.2849999999999999</v>
      </c>
      <c r="AW18" s="13">
        <f t="shared" si="12"/>
        <v>33.431903013379653</v>
      </c>
    </row>
    <row r="19" spans="1:116" ht="15" customHeight="1" x14ac:dyDescent="0.25">
      <c r="A19" s="57" t="s">
        <v>79</v>
      </c>
      <c r="B19" s="45" t="s">
        <v>80</v>
      </c>
      <c r="C19" s="46">
        <v>63.9</v>
      </c>
      <c r="D19" s="46">
        <v>65.16</v>
      </c>
      <c r="E19" s="46">
        <f t="shared" si="0"/>
        <v>1.259999999999998</v>
      </c>
      <c r="F19" s="46" t="s">
        <v>63</v>
      </c>
      <c r="G19" s="47">
        <v>55.8</v>
      </c>
      <c r="H19" s="47">
        <v>12.9</v>
      </c>
      <c r="I19" s="47">
        <v>4.6589999999999998</v>
      </c>
      <c r="J19" s="47">
        <v>12.983000000000001</v>
      </c>
      <c r="K19" s="47">
        <v>21.286999999999999</v>
      </c>
      <c r="L19" s="47">
        <f t="shared" si="1"/>
        <v>61.070999999999991</v>
      </c>
      <c r="M19" s="46">
        <v>0.30499999999999999</v>
      </c>
      <c r="N19" s="46">
        <f t="shared" si="2"/>
        <v>27.420805196776222</v>
      </c>
      <c r="O19" s="48">
        <v>0</v>
      </c>
      <c r="P19" s="48">
        <v>83.311999999999998</v>
      </c>
      <c r="Q19" s="49" t="str">
        <f t="shared" si="3"/>
        <v>LANG_H35_023</v>
      </c>
      <c r="R19" s="47">
        <f t="shared" si="4"/>
        <v>82.83348308603901</v>
      </c>
      <c r="S19" s="46">
        <f t="shared" si="5"/>
        <v>4.0238956749799666</v>
      </c>
      <c r="T19" s="46">
        <f t="shared" si="6"/>
        <v>1.7035382112241679</v>
      </c>
      <c r="U19" s="46">
        <f t="shared" si="7"/>
        <v>0.37033439374438432</v>
      </c>
      <c r="V19" s="47">
        <f t="shared" si="8"/>
        <v>11.06874863401247</v>
      </c>
      <c r="W19" s="48">
        <v>1235</v>
      </c>
      <c r="X19" s="48">
        <v>1255</v>
      </c>
      <c r="Y19" s="48">
        <v>1260</v>
      </c>
      <c r="Z19" s="48">
        <v>1290</v>
      </c>
      <c r="AA19" s="50" t="str">
        <f t="shared" si="9"/>
        <v>LANG_H35_023</v>
      </c>
      <c r="AB19" s="47">
        <v>45</v>
      </c>
      <c r="AC19" s="47">
        <v>24.3</v>
      </c>
      <c r="AD19" s="46">
        <v>4.28</v>
      </c>
      <c r="AE19" s="46">
        <v>14.5</v>
      </c>
      <c r="AF19" s="46">
        <v>3.68</v>
      </c>
      <c r="AG19" s="46">
        <v>0.52</v>
      </c>
      <c r="AH19" s="46">
        <v>1.02</v>
      </c>
      <c r="AI19" s="46">
        <v>1.26</v>
      </c>
      <c r="AJ19" s="46">
        <v>0.18</v>
      </c>
      <c r="AK19" s="46">
        <v>4.63</v>
      </c>
      <c r="AL19" s="49">
        <v>0.04</v>
      </c>
      <c r="AM19" s="49">
        <v>6.8000000000000005E-2</v>
      </c>
      <c r="AN19" s="61">
        <v>4.2999999999999997E-2</v>
      </c>
      <c r="AO19" s="61">
        <v>4.0000000000000001E-3</v>
      </c>
      <c r="AP19" s="51">
        <f t="shared" si="10"/>
        <v>99.52500000000002</v>
      </c>
      <c r="AQ19" s="56"/>
      <c r="AR19" s="52">
        <v>6556.38</v>
      </c>
      <c r="AS19" s="53">
        <f t="shared" si="11"/>
        <v>6549.4593212500004</v>
      </c>
      <c r="AT19" s="54">
        <v>68.22</v>
      </c>
      <c r="AU19" s="55">
        <v>3.3140000000000001</v>
      </c>
      <c r="AV19" s="55">
        <v>1.403</v>
      </c>
      <c r="AW19" s="13">
        <f t="shared" si="12"/>
        <v>33.294646782068803</v>
      </c>
    </row>
    <row r="20" spans="1:116" ht="15" customHeight="1" x14ac:dyDescent="0.25">
      <c r="A20" s="57" t="s">
        <v>81</v>
      </c>
      <c r="B20" s="45" t="s">
        <v>82</v>
      </c>
      <c r="C20" s="46">
        <v>68.25</v>
      </c>
      <c r="D20" s="46">
        <v>69.61</v>
      </c>
      <c r="E20" s="46">
        <f t="shared" si="0"/>
        <v>1.3599999999999994</v>
      </c>
      <c r="F20" s="46" t="s">
        <v>63</v>
      </c>
      <c r="G20" s="47">
        <v>68.400000000000006</v>
      </c>
      <c r="H20" s="47">
        <v>11.7</v>
      </c>
      <c r="I20" s="47">
        <v>4.79</v>
      </c>
      <c r="J20" s="47">
        <v>12</v>
      </c>
      <c r="K20" s="47">
        <v>20.6</v>
      </c>
      <c r="L20" s="47">
        <f t="shared" si="1"/>
        <v>62.609999999999992</v>
      </c>
      <c r="M20" s="46">
        <v>0.41599999999999998</v>
      </c>
      <c r="N20" s="46">
        <f t="shared" si="2"/>
        <v>28.213065304584468</v>
      </c>
      <c r="O20" s="48">
        <v>0</v>
      </c>
      <c r="P20" s="48">
        <v>83.905000000000001</v>
      </c>
      <c r="Q20" s="49" t="str">
        <f t="shared" si="3"/>
        <v>LANG_H35_024-025</v>
      </c>
      <c r="R20" s="47">
        <f t="shared" si="4"/>
        <v>83.763970676601375</v>
      </c>
      <c r="S20" s="46">
        <f t="shared" si="5"/>
        <v>4.1581540680206706</v>
      </c>
      <c r="T20" s="46">
        <f t="shared" si="6"/>
        <v>1.682490085326283</v>
      </c>
      <c r="U20" s="46">
        <f t="shared" si="7"/>
        <v>0.4999399110683812</v>
      </c>
      <c r="V20" s="47">
        <f t="shared" si="8"/>
        <v>9.8954452589832904</v>
      </c>
      <c r="W20" s="48">
        <v>1225</v>
      </c>
      <c r="X20" s="48">
        <v>1240</v>
      </c>
      <c r="Y20" s="48">
        <v>1250</v>
      </c>
      <c r="Z20" s="48">
        <v>1260</v>
      </c>
      <c r="AA20" s="50" t="str">
        <f t="shared" si="9"/>
        <v>LANG_H35_024-025</v>
      </c>
      <c r="AB20" s="47">
        <v>61.7</v>
      </c>
      <c r="AC20" s="47">
        <v>28.6</v>
      </c>
      <c r="AD20" s="47">
        <v>3.74</v>
      </c>
      <c r="AE20" s="46">
        <v>1.41</v>
      </c>
      <c r="AF20" s="46">
        <v>1.33</v>
      </c>
      <c r="AG20" s="46">
        <v>0.06</v>
      </c>
      <c r="AH20" s="49">
        <v>1.07</v>
      </c>
      <c r="AI20" s="46">
        <v>1.24</v>
      </c>
      <c r="AJ20" s="46">
        <v>2.5999999999999999E-2</v>
      </c>
      <c r="AK20" s="49">
        <v>0.23</v>
      </c>
      <c r="AL20" s="49">
        <v>0.05</v>
      </c>
      <c r="AM20" s="49">
        <v>0.01</v>
      </c>
      <c r="AN20" s="49">
        <v>3.5000000000000003E-2</v>
      </c>
      <c r="AO20" s="49">
        <v>2E-3</v>
      </c>
      <c r="AP20" s="51">
        <f t="shared" si="10"/>
        <v>99.502999999999986</v>
      </c>
      <c r="AQ20" s="56"/>
      <c r="AR20" s="52">
        <v>6748.13</v>
      </c>
      <c r="AS20" s="53">
        <f t="shared" si="11"/>
        <v>6738.6906479999998</v>
      </c>
      <c r="AT20" s="54">
        <v>69.7</v>
      </c>
      <c r="AU20" s="55">
        <v>3.46</v>
      </c>
      <c r="AV20" s="55">
        <v>1.4</v>
      </c>
      <c r="AW20" s="13">
        <f t="shared" si="12"/>
        <v>33.905859036875938</v>
      </c>
    </row>
    <row r="21" spans="1:116" ht="15" customHeight="1" x14ac:dyDescent="0.25">
      <c r="A21" s="57" t="s">
        <v>83</v>
      </c>
      <c r="B21" s="45" t="s">
        <v>84</v>
      </c>
      <c r="C21" s="46">
        <v>70.33</v>
      </c>
      <c r="D21" s="46">
        <v>70.989999999999995</v>
      </c>
      <c r="E21" s="46">
        <f t="shared" si="0"/>
        <v>0.65999999999999659</v>
      </c>
      <c r="F21" s="46" t="s">
        <v>63</v>
      </c>
      <c r="G21" s="47">
        <v>57.1</v>
      </c>
      <c r="H21" s="47">
        <v>15.4</v>
      </c>
      <c r="I21" s="47">
        <v>4.7370000000000001</v>
      </c>
      <c r="J21" s="47">
        <v>15.257999999999999</v>
      </c>
      <c r="K21" s="47">
        <v>18.919</v>
      </c>
      <c r="L21" s="47">
        <f t="shared" si="1"/>
        <v>61.086000000000013</v>
      </c>
      <c r="M21" s="46">
        <v>0.496</v>
      </c>
      <c r="N21" s="46">
        <f t="shared" si="2"/>
        <v>27.243627330960859</v>
      </c>
      <c r="O21" s="48">
        <v>0</v>
      </c>
      <c r="P21" s="48">
        <v>87.760999999999996</v>
      </c>
      <c r="Q21" s="49" t="str">
        <f t="shared" si="3"/>
        <v>LANG_H35_026</v>
      </c>
      <c r="R21" s="47">
        <f t="shared" si="4"/>
        <v>83.413536653959113</v>
      </c>
      <c r="S21" s="46">
        <f t="shared" si="5"/>
        <v>4.2159865008436972</v>
      </c>
      <c r="T21" s="46">
        <f t="shared" si="6"/>
        <v>1.6448971939253794</v>
      </c>
      <c r="U21" s="46">
        <f t="shared" si="7"/>
        <v>0.61996125242172351</v>
      </c>
      <c r="V21" s="47">
        <f t="shared" si="8"/>
        <v>10.105618398850087</v>
      </c>
      <c r="W21" s="48">
        <v>1300</v>
      </c>
      <c r="X21" s="48">
        <v>1310</v>
      </c>
      <c r="Y21" s="48">
        <v>1330</v>
      </c>
      <c r="Z21" s="48">
        <v>1370</v>
      </c>
      <c r="AA21" s="50" t="str">
        <f t="shared" si="9"/>
        <v>LANG_H35_026</v>
      </c>
      <c r="AB21" s="47">
        <v>37.9</v>
      </c>
      <c r="AC21" s="47">
        <v>16.899999999999999</v>
      </c>
      <c r="AD21" s="46">
        <v>5.3</v>
      </c>
      <c r="AE21" s="46">
        <v>27.1</v>
      </c>
      <c r="AF21" s="46">
        <v>3.89</v>
      </c>
      <c r="AG21" s="46">
        <v>0.63</v>
      </c>
      <c r="AH21" s="49">
        <v>0.57999999999999996</v>
      </c>
      <c r="AI21" s="46">
        <v>1.03</v>
      </c>
      <c r="AJ21" s="46">
        <v>0.34</v>
      </c>
      <c r="AK21" s="49">
        <v>5.6</v>
      </c>
      <c r="AL21" s="49">
        <v>0.04</v>
      </c>
      <c r="AM21" s="49">
        <v>6.2E-2</v>
      </c>
      <c r="AN21" s="49">
        <v>4.8000000000000001E-2</v>
      </c>
      <c r="AO21" s="49">
        <v>5.0000000000000001E-3</v>
      </c>
      <c r="AP21" s="51">
        <f t="shared" si="10"/>
        <v>99.424999999999983</v>
      </c>
      <c r="AQ21" s="56"/>
      <c r="AR21" s="52">
        <v>6518.3950000000004</v>
      </c>
      <c r="AS21" s="53">
        <f t="shared" si="11"/>
        <v>6507.1403880000007</v>
      </c>
      <c r="AT21" s="54">
        <v>66.734999999999999</v>
      </c>
      <c r="AU21" s="55">
        <v>3.3730000000000002</v>
      </c>
      <c r="AV21" s="55">
        <v>1.3160000000000001</v>
      </c>
      <c r="AW21" s="13">
        <f t="shared" si="12"/>
        <v>34.052405888333048</v>
      </c>
    </row>
    <row r="22" spans="1:116" ht="15" customHeight="1" x14ac:dyDescent="0.25">
      <c r="A22" s="57" t="s">
        <v>85</v>
      </c>
      <c r="B22" s="45" t="s">
        <v>86</v>
      </c>
      <c r="C22" s="46">
        <v>18.46</v>
      </c>
      <c r="D22" s="46">
        <v>21.04</v>
      </c>
      <c r="E22" s="46">
        <f t="shared" si="0"/>
        <v>2.5799999999999983</v>
      </c>
      <c r="F22" s="46" t="s">
        <v>87</v>
      </c>
      <c r="G22" s="47">
        <v>85.3</v>
      </c>
      <c r="H22" s="47">
        <v>12.3</v>
      </c>
      <c r="I22" s="47">
        <v>3.3370000000000002</v>
      </c>
      <c r="J22" s="47">
        <v>12.324</v>
      </c>
      <c r="K22" s="47">
        <v>30.827000000000002</v>
      </c>
      <c r="L22" s="47">
        <f t="shared" si="1"/>
        <v>53.512</v>
      </c>
      <c r="M22" s="46">
        <v>0.505</v>
      </c>
      <c r="N22" s="46">
        <f t="shared" si="2"/>
        <v>28.900842249319659</v>
      </c>
      <c r="O22" s="48">
        <v>0</v>
      </c>
      <c r="P22" s="48">
        <v>51.872</v>
      </c>
      <c r="Q22" s="49" t="str">
        <f t="shared" si="3"/>
        <v>AV_DDH001_008-11</v>
      </c>
      <c r="R22" s="47">
        <f t="shared" si="4"/>
        <v>82.310674776793661</v>
      </c>
      <c r="S22" s="46">
        <f t="shared" si="5"/>
        <v>5.2496472569036872</v>
      </c>
      <c r="T22" s="46">
        <f t="shared" si="6"/>
        <v>1.5164988913788402</v>
      </c>
      <c r="U22" s="46">
        <f t="shared" si="7"/>
        <v>0.59877399542323251</v>
      </c>
      <c r="V22" s="47">
        <f t="shared" si="8"/>
        <v>10.324405079500579</v>
      </c>
      <c r="W22" s="48" t="s">
        <v>88</v>
      </c>
      <c r="X22" s="48" t="s">
        <v>88</v>
      </c>
      <c r="Y22" s="48" t="s">
        <v>88</v>
      </c>
      <c r="Z22" s="48" t="s">
        <v>88</v>
      </c>
      <c r="AA22" s="50" t="str">
        <f t="shared" si="9"/>
        <v>AV_DDH001_008-11</v>
      </c>
      <c r="AB22" s="47">
        <v>37.200000000000003</v>
      </c>
      <c r="AC22" s="47">
        <v>20.9</v>
      </c>
      <c r="AD22" s="46">
        <v>4.5999999999999996</v>
      </c>
      <c r="AE22" s="46">
        <v>22.7</v>
      </c>
      <c r="AF22" s="46">
        <v>3.44</v>
      </c>
      <c r="AG22" s="46">
        <v>0.45</v>
      </c>
      <c r="AH22" s="46">
        <v>0.85</v>
      </c>
      <c r="AI22" s="46">
        <v>1.1100000000000001</v>
      </c>
      <c r="AJ22" s="46">
        <v>0.26</v>
      </c>
      <c r="AK22" s="46">
        <v>7.8</v>
      </c>
      <c r="AL22" s="49">
        <v>0.06</v>
      </c>
      <c r="AM22" s="49">
        <v>7.5999999999999998E-2</v>
      </c>
      <c r="AN22" s="49">
        <v>5.5E-2</v>
      </c>
      <c r="AO22" s="49">
        <v>4.0000000000000001E-3</v>
      </c>
      <c r="AP22" s="51">
        <f t="shared" si="10"/>
        <v>99.50500000000001</v>
      </c>
      <c r="AQ22" s="56"/>
      <c r="AR22" s="52">
        <v>6914.4250000000002</v>
      </c>
      <c r="AS22" s="53">
        <f t="shared" si="11"/>
        <v>6902.9661712500001</v>
      </c>
      <c r="AT22" s="54">
        <v>69.42</v>
      </c>
      <c r="AU22" s="55">
        <v>4.4275000000000002</v>
      </c>
      <c r="AV22" s="55">
        <v>1.2789999999999999</v>
      </c>
      <c r="AW22" s="13">
        <f t="shared" si="12"/>
        <v>34.267470860835033</v>
      </c>
    </row>
    <row r="23" spans="1:116" ht="12.75" customHeight="1" x14ac:dyDescent="0.25">
      <c r="A23" s="57"/>
      <c r="B23" s="5"/>
      <c r="D23" s="2"/>
      <c r="F23" s="2"/>
      <c r="G23" s="2"/>
      <c r="H23" s="2"/>
      <c r="I23" s="2"/>
      <c r="J23" s="2"/>
      <c r="K23" s="2"/>
      <c r="M23" s="2"/>
      <c r="N23" s="2"/>
      <c r="O23" s="2"/>
      <c r="P23" s="62"/>
      <c r="AF23" s="2"/>
      <c r="AI23" s="2"/>
      <c r="AJ23" s="2"/>
      <c r="AW23" s="13"/>
    </row>
    <row r="24" spans="1:116" ht="12.75" customHeight="1" x14ac:dyDescent="0.25">
      <c r="A24" s="57"/>
      <c r="B24" s="5" t="s">
        <v>89</v>
      </c>
      <c r="D24" s="2"/>
      <c r="F24" s="2"/>
      <c r="G24" s="2"/>
      <c r="H24" s="2"/>
      <c r="I24" s="2"/>
      <c r="J24" s="2"/>
      <c r="K24" s="2"/>
      <c r="M24" s="2"/>
      <c r="N24" s="2"/>
      <c r="O24" s="2"/>
      <c r="P24" s="2"/>
      <c r="AF24" s="2"/>
      <c r="AI24" s="2"/>
      <c r="AJ24" s="2"/>
      <c r="AR24">
        <f>AVERAGE(AR12:AR21)</f>
        <v>6491.1724999999988</v>
      </c>
      <c r="AS24">
        <f t="shared" ref="AS24:AW24" si="13">AVERAGE(AS12:AS21)</f>
        <v>6482.3934488249997</v>
      </c>
      <c r="AT24">
        <f t="shared" si="13"/>
        <v>67.373500000000007</v>
      </c>
      <c r="AU24">
        <f t="shared" si="13"/>
        <v>3.3352499999999998</v>
      </c>
      <c r="AV24">
        <f t="shared" si="13"/>
        <v>1.2817000000000001</v>
      </c>
      <c r="AW24">
        <f t="shared" si="13"/>
        <v>33.621742576171719</v>
      </c>
    </row>
    <row r="25" spans="1:116" customFormat="1" ht="12.75" customHeight="1" x14ac:dyDescent="0.25"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</row>
    <row r="26" spans="1:116" customFormat="1" ht="12.75" customHeight="1" x14ac:dyDescent="0.25">
      <c r="G26" s="118"/>
      <c r="U26" s="117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</row>
    <row r="27" spans="1:116" customFormat="1" ht="12.75" customHeight="1" x14ac:dyDescent="0.25">
      <c r="J27" s="118"/>
      <c r="M27" s="117"/>
      <c r="N27" s="117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</row>
    <row r="28" spans="1:116" customFormat="1" ht="12.75" customHeight="1" x14ac:dyDescent="0.25"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</row>
    <row r="29" spans="1:116" customFormat="1" ht="12.75" customHeight="1" x14ac:dyDescent="0.25"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</row>
    <row r="30" spans="1:116" customFormat="1" ht="12.75" customHeight="1" x14ac:dyDescent="0.25"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</row>
    <row r="31" spans="1:116" customFormat="1" ht="12.75" customHeight="1" x14ac:dyDescent="0.25"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</row>
    <row r="32" spans="1:116" customFormat="1" ht="12.75" customHeight="1" x14ac:dyDescent="0.25"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</row>
    <row r="33" spans="50:116" customFormat="1" ht="12.75" customHeight="1" x14ac:dyDescent="0.25"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</row>
    <row r="34" spans="50:116" customFormat="1" ht="12.75" customHeight="1" x14ac:dyDescent="0.25"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</row>
    <row r="35" spans="50:116" customFormat="1" ht="12.75" customHeight="1" x14ac:dyDescent="0.25"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</row>
    <row r="36" spans="50:116" customFormat="1" ht="12.75" customHeight="1" x14ac:dyDescent="0.25"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</row>
    <row r="37" spans="50:116" customFormat="1" ht="12.75" customHeight="1" x14ac:dyDescent="0.25"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</row>
    <row r="38" spans="50:116" customFormat="1" ht="12.75" customHeight="1" x14ac:dyDescent="0.25"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</row>
    <row r="39" spans="50:116" customFormat="1" ht="12.75" customHeight="1" x14ac:dyDescent="0.25"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</row>
    <row r="40" spans="50:116" customFormat="1" ht="12.75" customHeight="1" x14ac:dyDescent="0.25"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</row>
    <row r="41" spans="50:116" customFormat="1" ht="12.75" customHeight="1" x14ac:dyDescent="0.25"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</row>
    <row r="42" spans="50:116" customFormat="1" ht="12.75" customHeight="1" x14ac:dyDescent="0.25"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</row>
    <row r="43" spans="50:116" customFormat="1" ht="12.75" customHeight="1" x14ac:dyDescent="0.25"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</row>
    <row r="44" spans="50:116" customFormat="1" ht="12.75" customHeight="1" x14ac:dyDescent="0.25"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</row>
    <row r="45" spans="50:116" customFormat="1" ht="12.75" customHeight="1" x14ac:dyDescent="0.25"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</row>
    <row r="46" spans="50:116" customFormat="1" ht="12.75" customHeight="1" x14ac:dyDescent="0.25"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3"/>
      <c r="CY46" s="63"/>
      <c r="CZ46" s="63"/>
      <c r="DA46" s="63"/>
      <c r="DB46" s="63"/>
      <c r="DC46" s="63"/>
      <c r="DD46" s="63"/>
      <c r="DE46" s="63"/>
      <c r="DF46" s="63"/>
      <c r="DG46" s="63"/>
      <c r="DH46" s="63"/>
      <c r="DI46" s="63"/>
      <c r="DJ46" s="63"/>
      <c r="DK46" s="63"/>
      <c r="DL46" s="63"/>
    </row>
    <row r="47" spans="50:116" customFormat="1" ht="12.75" customHeight="1" x14ac:dyDescent="0.25"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3"/>
      <c r="CY47" s="63"/>
      <c r="CZ47" s="63"/>
      <c r="DA47" s="63"/>
      <c r="DB47" s="63"/>
      <c r="DC47" s="63"/>
      <c r="DD47" s="63"/>
      <c r="DE47" s="63"/>
      <c r="DF47" s="63"/>
      <c r="DG47" s="63"/>
      <c r="DH47" s="63"/>
      <c r="DI47" s="63"/>
      <c r="DJ47" s="63"/>
      <c r="DK47" s="63"/>
      <c r="DL47" s="63"/>
    </row>
    <row r="48" spans="50:116" customFormat="1" ht="12.75" customHeight="1" x14ac:dyDescent="0.25"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</row>
    <row r="49" spans="50:116" customFormat="1" ht="12.75" customHeight="1" x14ac:dyDescent="0.25"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3"/>
      <c r="CY49" s="63"/>
      <c r="CZ49" s="63"/>
      <c r="DA49" s="63"/>
      <c r="DB49" s="63"/>
      <c r="DC49" s="63"/>
      <c r="DD49" s="63"/>
      <c r="DE49" s="63"/>
      <c r="DF49" s="63"/>
      <c r="DG49" s="63"/>
      <c r="DH49" s="63"/>
      <c r="DI49" s="63"/>
      <c r="DJ49" s="63"/>
      <c r="DK49" s="63"/>
      <c r="DL49" s="63"/>
    </row>
    <row r="50" spans="50:116" customFormat="1" ht="12.75" customHeight="1" x14ac:dyDescent="0.25"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</row>
    <row r="51" spans="50:116" customFormat="1" ht="12.75" customHeight="1" x14ac:dyDescent="0.25"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</row>
    <row r="52" spans="50:116" customFormat="1" ht="12.75" customHeight="1" x14ac:dyDescent="0.25"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3"/>
      <c r="CT52" s="63"/>
      <c r="CU52" s="63"/>
      <c r="CV52" s="63"/>
      <c r="CW52" s="63"/>
      <c r="CX52" s="63"/>
      <c r="CY52" s="63"/>
      <c r="CZ52" s="63"/>
      <c r="DA52" s="63"/>
      <c r="DB52" s="63"/>
      <c r="DC52" s="63"/>
      <c r="DD52" s="63"/>
      <c r="DE52" s="63"/>
      <c r="DF52" s="63"/>
      <c r="DG52" s="63"/>
      <c r="DH52" s="63"/>
      <c r="DI52" s="63"/>
      <c r="DJ52" s="63"/>
      <c r="DK52" s="63"/>
      <c r="DL52" s="63"/>
    </row>
    <row r="53" spans="50:116" customFormat="1" ht="12.75" customHeight="1" x14ac:dyDescent="0.25"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3"/>
      <c r="DH53" s="63"/>
      <c r="DI53" s="63"/>
      <c r="DJ53" s="63"/>
      <c r="DK53" s="63"/>
      <c r="DL53" s="63"/>
    </row>
    <row r="54" spans="50:116" customFormat="1" ht="12.75" customHeight="1" x14ac:dyDescent="0.25"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  <c r="CZ54" s="63"/>
      <c r="DA54" s="63"/>
      <c r="DB54" s="63"/>
      <c r="DC54" s="63"/>
      <c r="DD54" s="63"/>
      <c r="DE54" s="63"/>
      <c r="DF54" s="63"/>
      <c r="DG54" s="63"/>
      <c r="DH54" s="63"/>
      <c r="DI54" s="63"/>
      <c r="DJ54" s="63"/>
      <c r="DK54" s="63"/>
      <c r="DL54" s="63"/>
    </row>
    <row r="55" spans="50:116" customFormat="1" ht="12.75" customHeight="1" x14ac:dyDescent="0.25"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</row>
    <row r="56" spans="50:116" customFormat="1" ht="12.75" customHeight="1" x14ac:dyDescent="0.25"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</row>
    <row r="57" spans="50:116" customFormat="1" ht="12.75" customHeight="1" x14ac:dyDescent="0.25"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</row>
    <row r="58" spans="50:116" customFormat="1" ht="12.75" customHeight="1" x14ac:dyDescent="0.25"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</row>
    <row r="59" spans="50:116" customFormat="1" ht="12.75" customHeight="1" x14ac:dyDescent="0.25"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</row>
    <row r="60" spans="50:116" customFormat="1" ht="12.75" customHeight="1" x14ac:dyDescent="0.25"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</row>
    <row r="61" spans="50:116" customFormat="1" ht="12.75" customHeight="1" x14ac:dyDescent="0.25"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</row>
    <row r="62" spans="50:116" customFormat="1" ht="12.75" customHeight="1" x14ac:dyDescent="0.25"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</row>
    <row r="63" spans="50:116" customFormat="1" ht="12.75" customHeight="1" x14ac:dyDescent="0.25"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</row>
    <row r="64" spans="50:116" customFormat="1" ht="12.75" customHeight="1" x14ac:dyDescent="0.25"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</row>
    <row r="65" spans="4:116" customFormat="1" ht="12.75" customHeight="1" x14ac:dyDescent="0.25"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</row>
    <row r="66" spans="4:116" customFormat="1" ht="12.75" customHeight="1" x14ac:dyDescent="0.25"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</row>
    <row r="67" spans="4:116" customFormat="1" ht="12.75" customHeight="1" x14ac:dyDescent="0.25"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</row>
    <row r="68" spans="4:116" customFormat="1" ht="12.75" customHeight="1" x14ac:dyDescent="0.25"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</row>
    <row r="69" spans="4:116" customFormat="1" ht="12.75" customHeight="1" x14ac:dyDescent="0.25"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</row>
    <row r="70" spans="4:116" ht="12.75" customHeight="1" x14ac:dyDescent="0.25">
      <c r="D70" s="2"/>
      <c r="F70" s="2"/>
      <c r="G70" s="2"/>
      <c r="H70" s="2"/>
      <c r="I70" s="2"/>
      <c r="J70" s="2"/>
      <c r="K70" s="2"/>
      <c r="M70" s="2"/>
      <c r="N70" s="2"/>
      <c r="O70" s="2"/>
      <c r="P70" s="2"/>
      <c r="AF70" s="2"/>
      <c r="AI70" s="2"/>
      <c r="AJ70" s="2"/>
    </row>
    <row r="71" spans="4:116" ht="12.75" customHeight="1" x14ac:dyDescent="0.25">
      <c r="D71" s="2"/>
      <c r="F71" s="2"/>
      <c r="G71" s="2"/>
      <c r="H71" s="2"/>
      <c r="I71" s="2"/>
      <c r="J71" s="2"/>
      <c r="K71" s="2"/>
      <c r="M71" s="2"/>
      <c r="N71" s="2"/>
      <c r="O71" s="2"/>
      <c r="P71" s="2"/>
      <c r="AF71" s="2"/>
      <c r="AI71" s="2"/>
      <c r="AJ71" s="2"/>
    </row>
    <row r="72" spans="4:116" ht="12.75" customHeight="1" x14ac:dyDescent="0.25">
      <c r="D72" s="2"/>
      <c r="F72" s="2"/>
      <c r="G72" s="2"/>
      <c r="H72" s="2"/>
      <c r="I72" s="2"/>
      <c r="J72" s="2"/>
      <c r="K72" s="2"/>
      <c r="M72" s="2"/>
      <c r="N72" s="2"/>
      <c r="O72" s="2"/>
      <c r="P72" s="2"/>
      <c r="AF72" s="2"/>
      <c r="AI72" s="2"/>
      <c r="AJ72" s="2"/>
    </row>
    <row r="73" spans="4:116" ht="12.75" customHeight="1" x14ac:dyDescent="0.25">
      <c r="D73" s="2"/>
      <c r="F73" s="2"/>
      <c r="G73" s="2"/>
      <c r="H73" s="2"/>
      <c r="I73" s="2"/>
      <c r="J73" s="2"/>
      <c r="K73" s="2"/>
      <c r="M73" s="2"/>
      <c r="N73" s="2"/>
      <c r="O73" s="2"/>
      <c r="P73" s="2"/>
      <c r="AF73" s="2"/>
      <c r="AI73" s="2"/>
      <c r="AJ73" s="2"/>
    </row>
    <row r="74" spans="4:116" ht="12.75" customHeight="1" x14ac:dyDescent="0.25">
      <c r="D74" s="2"/>
      <c r="F74" s="2"/>
      <c r="G74" s="2"/>
      <c r="H74" s="2"/>
      <c r="I74" s="2"/>
      <c r="J74" s="2"/>
      <c r="K74" s="2"/>
      <c r="M74" s="2"/>
      <c r="N74" s="2"/>
      <c r="O74" s="2"/>
      <c r="P74" s="2"/>
      <c r="AF74" s="2"/>
      <c r="AI74" s="2"/>
      <c r="AJ74" s="2"/>
    </row>
    <row r="75" spans="4:116" x14ac:dyDescent="0.25">
      <c r="D75" s="2"/>
      <c r="F75" s="2"/>
      <c r="G75" s="2"/>
      <c r="H75" s="2"/>
      <c r="I75" s="2"/>
      <c r="J75" s="2"/>
      <c r="K75" s="2"/>
      <c r="M75" s="2"/>
      <c r="N75" s="2"/>
      <c r="O75" s="2"/>
      <c r="P75" s="2"/>
      <c r="AF75" s="2"/>
      <c r="AI75" s="2"/>
      <c r="AJ75" s="2"/>
    </row>
    <row r="76" spans="4:116" x14ac:dyDescent="0.25">
      <c r="D76" s="2"/>
      <c r="F76" s="2"/>
      <c r="G76" s="2"/>
      <c r="H76" s="2"/>
      <c r="I76" s="2"/>
      <c r="J76" s="2"/>
      <c r="K76" s="2"/>
      <c r="M76" s="2"/>
      <c r="N76" s="2"/>
      <c r="O76" s="2"/>
      <c r="P76" s="2"/>
      <c r="AF76" s="2"/>
      <c r="AI76" s="2"/>
      <c r="AJ76" s="2"/>
    </row>
    <row r="77" spans="4:116" x14ac:dyDescent="0.25">
      <c r="D77" s="2"/>
      <c r="F77" s="2"/>
      <c r="G77" s="2"/>
      <c r="H77" s="2"/>
      <c r="I77" s="2"/>
      <c r="J77" s="2"/>
      <c r="K77" s="2"/>
      <c r="M77" s="2"/>
      <c r="N77" s="2"/>
      <c r="O77" s="2"/>
      <c r="P77" s="2"/>
      <c r="AF77" s="2"/>
      <c r="AI77" s="2"/>
      <c r="AJ77" s="2"/>
    </row>
    <row r="78" spans="4:116" x14ac:dyDescent="0.25">
      <c r="D78" s="2"/>
      <c r="F78" s="2"/>
      <c r="G78" s="2"/>
      <c r="H78" s="2"/>
      <c r="I78" s="2"/>
      <c r="J78" s="2"/>
      <c r="K78" s="2"/>
      <c r="M78" s="2"/>
      <c r="N78" s="2"/>
      <c r="O78" s="2"/>
      <c r="P78" s="2"/>
      <c r="AF78" s="2"/>
      <c r="AI78" s="2"/>
      <c r="AJ78" s="2"/>
    </row>
    <row r="79" spans="4:116" x14ac:dyDescent="0.25">
      <c r="D79" s="2"/>
      <c r="F79" s="2"/>
      <c r="G79" s="2"/>
      <c r="H79" s="2"/>
      <c r="I79" s="2"/>
      <c r="J79" s="2"/>
      <c r="K79" s="2"/>
      <c r="M79" s="2"/>
      <c r="N79" s="2"/>
      <c r="O79" s="2"/>
      <c r="P79" s="2"/>
      <c r="AF79" s="2"/>
      <c r="AI79" s="2"/>
      <c r="AJ79" s="2"/>
    </row>
    <row r="80" spans="4:116" x14ac:dyDescent="0.25">
      <c r="D80" s="2"/>
      <c r="F80" s="2"/>
      <c r="G80" s="2"/>
      <c r="H80" s="2"/>
      <c r="I80" s="2"/>
      <c r="J80" s="2"/>
      <c r="K80" s="2"/>
      <c r="M80" s="2"/>
      <c r="N80" s="2"/>
      <c r="O80" s="2"/>
      <c r="P80" s="2"/>
      <c r="AF80" s="2"/>
      <c r="AI80" s="2"/>
      <c r="AJ80" s="2"/>
    </row>
    <row r="81" spans="4:36" x14ac:dyDescent="0.25">
      <c r="D81" s="2"/>
      <c r="F81" s="2"/>
      <c r="G81" s="2"/>
      <c r="H81" s="2"/>
      <c r="I81" s="2"/>
      <c r="J81" s="2"/>
      <c r="K81" s="2"/>
      <c r="M81" s="2"/>
      <c r="N81" s="2"/>
      <c r="O81" s="2"/>
      <c r="P81" s="2"/>
      <c r="AF81" s="2"/>
      <c r="AI81" s="2"/>
      <c r="AJ81" s="2"/>
    </row>
    <row r="82" spans="4:36" x14ac:dyDescent="0.25">
      <c r="D82" s="2"/>
      <c r="F82" s="2"/>
      <c r="G82" s="2"/>
      <c r="H82" s="2"/>
      <c r="I82" s="2"/>
      <c r="J82" s="2"/>
      <c r="K82" s="2"/>
      <c r="M82" s="2"/>
      <c r="N82" s="2"/>
      <c r="O82" s="2"/>
      <c r="P82" s="2"/>
      <c r="AF82" s="2"/>
      <c r="AI82" s="2"/>
      <c r="AJ82" s="2"/>
    </row>
    <row r="83" spans="4:36" x14ac:dyDescent="0.25">
      <c r="D83" s="2"/>
      <c r="F83" s="2"/>
      <c r="G83" s="2"/>
      <c r="H83" s="2"/>
      <c r="I83" s="2"/>
      <c r="J83" s="2"/>
      <c r="K83" s="2"/>
      <c r="M83" s="2"/>
      <c r="N83" s="2"/>
      <c r="O83" s="2"/>
      <c r="P83" s="2"/>
      <c r="AF83" s="2"/>
      <c r="AI83" s="2"/>
      <c r="AJ83" s="2"/>
    </row>
    <row r="84" spans="4:36" x14ac:dyDescent="0.25">
      <c r="D84" s="2"/>
      <c r="F84" s="2"/>
      <c r="G84" s="2"/>
      <c r="H84" s="2"/>
      <c r="I84" s="2"/>
      <c r="J84" s="2"/>
      <c r="K84" s="2"/>
      <c r="M84" s="2"/>
      <c r="N84" s="2"/>
      <c r="O84" s="2"/>
      <c r="P84" s="2"/>
      <c r="AF84" s="2"/>
      <c r="AI84" s="2"/>
      <c r="AJ84" s="2"/>
    </row>
    <row r="85" spans="4:36" x14ac:dyDescent="0.25">
      <c r="D85" s="2"/>
      <c r="F85" s="2"/>
      <c r="G85" s="2"/>
      <c r="H85" s="2"/>
      <c r="I85" s="2"/>
      <c r="J85" s="2"/>
      <c r="K85" s="2"/>
      <c r="M85" s="2"/>
      <c r="N85" s="2"/>
      <c r="O85" s="2"/>
      <c r="P85" s="2"/>
      <c r="AF85" s="2"/>
      <c r="AI85" s="2"/>
      <c r="AJ85" s="2"/>
    </row>
    <row r="86" spans="4:36" x14ac:dyDescent="0.25">
      <c r="D86" s="2"/>
      <c r="F86" s="2"/>
      <c r="G86" s="2"/>
      <c r="H86" s="2"/>
      <c r="I86" s="2"/>
      <c r="J86" s="2"/>
      <c r="K86" s="2"/>
      <c r="M86" s="2"/>
      <c r="N86" s="2"/>
      <c r="O86" s="2"/>
      <c r="P86" s="2"/>
      <c r="AF86" s="2"/>
      <c r="AI86" s="2"/>
      <c r="AJ86" s="2"/>
    </row>
    <row r="87" spans="4:36" x14ac:dyDescent="0.25">
      <c r="D87" s="2"/>
      <c r="F87" s="2"/>
      <c r="G87" s="2"/>
      <c r="H87" s="2"/>
      <c r="I87" s="2"/>
      <c r="J87" s="2"/>
      <c r="K87" s="2"/>
      <c r="M87" s="2"/>
      <c r="N87" s="2"/>
      <c r="O87" s="2"/>
      <c r="P87" s="2"/>
      <c r="AF87" s="2"/>
      <c r="AI87" s="2"/>
      <c r="AJ87" s="2"/>
    </row>
    <row r="88" spans="4:36" x14ac:dyDescent="0.25">
      <c r="D88" s="2"/>
      <c r="F88" s="2"/>
      <c r="G88" s="2"/>
      <c r="H88" s="2"/>
      <c r="I88" s="2"/>
      <c r="J88" s="2"/>
      <c r="K88" s="2"/>
      <c r="M88" s="2"/>
      <c r="N88" s="2"/>
      <c r="O88" s="2"/>
      <c r="P88" s="2"/>
      <c r="AF88" s="2"/>
      <c r="AI88" s="2"/>
      <c r="AJ88" s="2"/>
    </row>
    <row r="89" spans="4:36" x14ac:dyDescent="0.25">
      <c r="D89" s="2"/>
      <c r="F89" s="2"/>
      <c r="G89" s="2"/>
      <c r="H89" s="2"/>
      <c r="I89" s="2"/>
      <c r="J89" s="2"/>
      <c r="K89" s="2"/>
      <c r="M89" s="2"/>
      <c r="N89" s="2"/>
      <c r="O89" s="2"/>
      <c r="P89" s="2"/>
      <c r="AF89" s="2"/>
      <c r="AI89" s="2"/>
      <c r="AJ89" s="2"/>
    </row>
    <row r="90" spans="4:36" x14ac:dyDescent="0.25">
      <c r="D90" s="2"/>
      <c r="F90" s="2"/>
      <c r="G90" s="2"/>
      <c r="H90" s="2"/>
      <c r="I90" s="2"/>
      <c r="J90" s="2"/>
      <c r="K90" s="2"/>
      <c r="M90" s="2"/>
      <c r="N90" s="2"/>
      <c r="O90" s="2"/>
      <c r="P90" s="2"/>
      <c r="AF90" s="2"/>
      <c r="AI90" s="2"/>
      <c r="AJ90" s="2"/>
    </row>
    <row r="91" spans="4:36" x14ac:dyDescent="0.25">
      <c r="D91" s="2"/>
      <c r="F91" s="2"/>
      <c r="G91" s="2"/>
      <c r="H91" s="2"/>
      <c r="I91" s="2"/>
      <c r="J91" s="2"/>
      <c r="K91" s="2"/>
      <c r="M91" s="2"/>
      <c r="N91" s="2"/>
      <c r="O91" s="2"/>
      <c r="P91" s="2"/>
      <c r="AF91" s="2"/>
      <c r="AI91" s="2"/>
      <c r="AJ91" s="2"/>
    </row>
    <row r="92" spans="4:36" x14ac:dyDescent="0.25">
      <c r="D92" s="2"/>
      <c r="F92" s="2"/>
      <c r="G92" s="2"/>
      <c r="H92" s="2"/>
      <c r="I92" s="2"/>
      <c r="J92" s="2"/>
      <c r="K92" s="2"/>
      <c r="M92" s="2"/>
      <c r="N92" s="2"/>
      <c r="O92" s="2"/>
      <c r="P92" s="2"/>
      <c r="AF92" s="2"/>
      <c r="AI92" s="2"/>
      <c r="AJ92" s="2"/>
    </row>
    <row r="93" spans="4:36" x14ac:dyDescent="0.25">
      <c r="D93" s="2"/>
      <c r="F93" s="2"/>
      <c r="G93" s="2"/>
      <c r="H93" s="2"/>
      <c r="I93" s="2"/>
      <c r="J93" s="2"/>
      <c r="K93" s="2"/>
      <c r="M93" s="2"/>
      <c r="N93" s="2"/>
      <c r="O93" s="2"/>
      <c r="P93" s="2"/>
      <c r="AF93" s="2"/>
      <c r="AI93" s="2"/>
      <c r="AJ93" s="2"/>
    </row>
    <row r="94" spans="4:36" x14ac:dyDescent="0.25">
      <c r="D94" s="2"/>
      <c r="F94" s="2"/>
      <c r="G94" s="2"/>
      <c r="H94" s="2"/>
      <c r="I94" s="2"/>
      <c r="J94" s="2"/>
      <c r="K94" s="2"/>
      <c r="M94" s="2"/>
      <c r="N94" s="2"/>
      <c r="O94" s="2"/>
      <c r="P94" s="2"/>
      <c r="AF94" s="2"/>
      <c r="AI94" s="2"/>
      <c r="AJ94" s="2"/>
    </row>
    <row r="95" spans="4:36" x14ac:dyDescent="0.25">
      <c r="D95" s="2"/>
      <c r="F95" s="2"/>
      <c r="G95" s="2"/>
      <c r="H95" s="2"/>
      <c r="I95" s="2"/>
      <c r="J95" s="2"/>
      <c r="K95" s="2"/>
      <c r="M95" s="2"/>
      <c r="N95" s="2"/>
      <c r="O95" s="2"/>
      <c r="P95" s="2"/>
      <c r="AF95" s="2"/>
      <c r="AI95" s="2"/>
      <c r="AJ95" s="2"/>
    </row>
    <row r="96" spans="4:36" x14ac:dyDescent="0.25">
      <c r="D96" s="2"/>
      <c r="F96" s="2"/>
      <c r="G96" s="2"/>
      <c r="H96" s="2"/>
      <c r="I96" s="2"/>
      <c r="J96" s="2"/>
      <c r="K96" s="2"/>
      <c r="M96" s="2"/>
      <c r="N96" s="2"/>
      <c r="O96" s="2"/>
      <c r="P96" s="2"/>
      <c r="AF96" s="2"/>
      <c r="AI96" s="2"/>
      <c r="AJ96" s="2"/>
    </row>
    <row r="97" spans="4:36" x14ac:dyDescent="0.25">
      <c r="D97" s="2"/>
      <c r="F97" s="2"/>
      <c r="G97" s="2"/>
      <c r="H97" s="2"/>
      <c r="I97" s="2"/>
      <c r="J97" s="2"/>
      <c r="K97" s="2"/>
      <c r="M97" s="2"/>
      <c r="N97" s="2"/>
      <c r="O97" s="2"/>
      <c r="P97" s="2"/>
      <c r="AF97" s="2"/>
      <c r="AI97" s="2"/>
      <c r="AJ97" s="2"/>
    </row>
    <row r="98" spans="4:36" x14ac:dyDescent="0.25">
      <c r="D98" s="2"/>
      <c r="F98" s="2"/>
      <c r="G98" s="2"/>
      <c r="H98" s="2"/>
      <c r="I98" s="2"/>
      <c r="J98" s="2"/>
      <c r="K98" s="2"/>
      <c r="M98" s="2"/>
      <c r="N98" s="2"/>
      <c r="O98" s="2"/>
      <c r="P98" s="2"/>
      <c r="AF98" s="2"/>
      <c r="AI98" s="2"/>
      <c r="AJ98" s="2"/>
    </row>
    <row r="99" spans="4:36" x14ac:dyDescent="0.25">
      <c r="D99" s="2"/>
      <c r="F99" s="2"/>
      <c r="G99" s="2"/>
      <c r="H99" s="2"/>
      <c r="I99" s="2"/>
      <c r="J99" s="2"/>
      <c r="K99" s="2"/>
      <c r="M99" s="2"/>
      <c r="N99" s="2"/>
      <c r="O99" s="2"/>
      <c r="P99" s="2"/>
      <c r="AF99" s="2"/>
      <c r="AI99" s="2"/>
      <c r="AJ99" s="2"/>
    </row>
    <row r="100" spans="4:36" x14ac:dyDescent="0.25">
      <c r="D100" s="2"/>
      <c r="F100" s="2"/>
      <c r="G100" s="2"/>
      <c r="H100" s="2"/>
      <c r="I100" s="2"/>
      <c r="J100" s="2"/>
      <c r="K100" s="2"/>
      <c r="M100" s="2"/>
      <c r="N100" s="2"/>
      <c r="O100" s="2"/>
      <c r="P100" s="2"/>
      <c r="AF100" s="2"/>
      <c r="AI100" s="2"/>
      <c r="AJ100" s="2"/>
    </row>
    <row r="101" spans="4:36" x14ac:dyDescent="0.25">
      <c r="D101" s="2"/>
      <c r="F101" s="2"/>
      <c r="G101" s="2"/>
      <c r="H101" s="2"/>
      <c r="I101" s="2"/>
      <c r="J101" s="2"/>
      <c r="K101" s="2"/>
      <c r="M101" s="2"/>
      <c r="N101" s="2"/>
      <c r="O101" s="2"/>
      <c r="P101" s="2"/>
      <c r="AF101" s="2"/>
      <c r="AI101" s="2"/>
      <c r="AJ101" s="2"/>
    </row>
    <row r="102" spans="4:36" x14ac:dyDescent="0.25">
      <c r="D102" s="2"/>
      <c r="F102" s="2"/>
      <c r="G102" s="2"/>
      <c r="H102" s="2"/>
      <c r="I102" s="2"/>
      <c r="J102" s="2"/>
      <c r="K102" s="2"/>
      <c r="M102" s="2"/>
      <c r="N102" s="2"/>
      <c r="O102" s="2"/>
      <c r="P102" s="2"/>
      <c r="AF102" s="2"/>
      <c r="AI102" s="2"/>
      <c r="AJ102" s="2"/>
    </row>
    <row r="103" spans="4:36" x14ac:dyDescent="0.25">
      <c r="D103" s="2"/>
      <c r="F103" s="2"/>
      <c r="G103" s="2"/>
      <c r="H103" s="2"/>
      <c r="I103" s="2"/>
      <c r="J103" s="2"/>
      <c r="K103" s="2"/>
      <c r="M103" s="2"/>
      <c r="N103" s="2"/>
      <c r="O103" s="2"/>
      <c r="P103" s="2"/>
      <c r="AF103" s="2"/>
      <c r="AI103" s="2"/>
      <c r="AJ103" s="2"/>
    </row>
    <row r="104" spans="4:36" x14ac:dyDescent="0.25">
      <c r="D104" s="2"/>
      <c r="F104" s="2"/>
      <c r="G104" s="2"/>
      <c r="H104" s="2"/>
      <c r="I104" s="2"/>
      <c r="J104" s="2"/>
      <c r="K104" s="2"/>
      <c r="M104" s="2"/>
      <c r="N104" s="2"/>
      <c r="O104" s="2"/>
      <c r="P104" s="2"/>
      <c r="AF104" s="2"/>
      <c r="AI104" s="2"/>
      <c r="AJ104" s="2"/>
    </row>
    <row r="105" spans="4:36" x14ac:dyDescent="0.25">
      <c r="D105" s="2"/>
      <c r="F105" s="2"/>
      <c r="G105" s="2"/>
      <c r="H105" s="2"/>
      <c r="I105" s="2"/>
      <c r="J105" s="2"/>
      <c r="K105" s="2"/>
      <c r="M105" s="2"/>
      <c r="N105" s="2"/>
      <c r="O105" s="2"/>
      <c r="P105" s="2"/>
      <c r="AF105" s="2"/>
      <c r="AI105" s="2"/>
      <c r="AJ105" s="2"/>
    </row>
    <row r="106" spans="4:36" x14ac:dyDescent="0.25">
      <c r="D106" s="2"/>
      <c r="F106" s="2"/>
      <c r="G106" s="2"/>
      <c r="H106" s="2"/>
      <c r="I106" s="2"/>
      <c r="J106" s="2"/>
      <c r="K106" s="2"/>
      <c r="M106" s="2"/>
      <c r="N106" s="2"/>
      <c r="O106" s="2"/>
      <c r="P106" s="2"/>
      <c r="AF106" s="2"/>
      <c r="AI106" s="2"/>
      <c r="AJ106" s="2"/>
    </row>
    <row r="107" spans="4:36" x14ac:dyDescent="0.25">
      <c r="D107" s="2"/>
      <c r="F107" s="2"/>
      <c r="G107" s="2"/>
      <c r="H107" s="2"/>
      <c r="I107" s="2"/>
      <c r="J107" s="2"/>
      <c r="K107" s="2"/>
      <c r="M107" s="2"/>
      <c r="N107" s="2"/>
      <c r="O107" s="2"/>
      <c r="P107" s="2"/>
      <c r="AF107" s="2"/>
      <c r="AI107" s="2"/>
      <c r="AJ107" s="2"/>
    </row>
    <row r="108" spans="4:36" x14ac:dyDescent="0.25">
      <c r="D108" s="2"/>
      <c r="F108" s="2"/>
      <c r="G108" s="2"/>
      <c r="H108" s="2"/>
      <c r="I108" s="2"/>
      <c r="J108" s="2"/>
      <c r="K108" s="2"/>
      <c r="M108" s="2"/>
      <c r="N108" s="2"/>
      <c r="O108" s="2"/>
      <c r="P108" s="2"/>
      <c r="AF108" s="2"/>
      <c r="AI108" s="2"/>
      <c r="AJ108" s="2"/>
    </row>
    <row r="109" spans="4:36" x14ac:dyDescent="0.25">
      <c r="D109" s="2"/>
      <c r="F109" s="2"/>
      <c r="G109" s="2"/>
      <c r="H109" s="2"/>
      <c r="I109" s="2"/>
      <c r="J109" s="2"/>
      <c r="K109" s="2"/>
      <c r="M109" s="2"/>
      <c r="N109" s="2"/>
      <c r="O109" s="2"/>
      <c r="P109" s="2"/>
      <c r="AF109" s="2"/>
      <c r="AI109" s="2"/>
      <c r="AJ109" s="2"/>
    </row>
    <row r="110" spans="4:36" x14ac:dyDescent="0.25">
      <c r="D110" s="2"/>
      <c r="F110" s="2"/>
      <c r="G110" s="2"/>
      <c r="H110" s="2"/>
      <c r="I110" s="2"/>
      <c r="J110" s="2"/>
      <c r="K110" s="2"/>
      <c r="M110" s="2"/>
      <c r="N110" s="2"/>
      <c r="O110" s="2"/>
      <c r="P110" s="2"/>
      <c r="AF110" s="2"/>
      <c r="AI110" s="2"/>
      <c r="AJ110" s="2"/>
    </row>
    <row r="111" spans="4:36" x14ac:dyDescent="0.25">
      <c r="D111" s="2"/>
      <c r="F111" s="2"/>
      <c r="G111" s="2"/>
      <c r="H111" s="2"/>
      <c r="I111" s="2"/>
      <c r="J111" s="2"/>
      <c r="K111" s="2"/>
      <c r="M111" s="2"/>
      <c r="N111" s="2"/>
      <c r="O111" s="2"/>
      <c r="P111" s="2"/>
      <c r="AF111" s="2"/>
      <c r="AI111" s="2"/>
      <c r="AJ111" s="2"/>
    </row>
    <row r="112" spans="4:36" x14ac:dyDescent="0.25">
      <c r="D112" s="2"/>
      <c r="F112" s="2"/>
      <c r="G112" s="2"/>
      <c r="H112" s="2"/>
      <c r="I112" s="2"/>
      <c r="J112" s="2"/>
      <c r="K112" s="2"/>
      <c r="M112" s="2"/>
      <c r="N112" s="2"/>
      <c r="O112" s="2"/>
      <c r="P112" s="2"/>
      <c r="AF112" s="2"/>
      <c r="AI112" s="2"/>
      <c r="AJ112" s="2"/>
    </row>
    <row r="113" spans="4:36" x14ac:dyDescent="0.25">
      <c r="D113" s="2"/>
      <c r="F113" s="2"/>
      <c r="G113" s="2"/>
      <c r="H113" s="2"/>
      <c r="I113" s="2"/>
      <c r="J113" s="2"/>
      <c r="K113" s="2"/>
      <c r="M113" s="2"/>
      <c r="N113" s="2"/>
      <c r="O113" s="2"/>
      <c r="P113" s="2"/>
      <c r="AF113" s="2"/>
      <c r="AI113" s="2"/>
      <c r="AJ113" s="2"/>
    </row>
    <row r="114" spans="4:36" x14ac:dyDescent="0.25">
      <c r="D114" s="2"/>
      <c r="F114" s="2"/>
      <c r="G114" s="2"/>
      <c r="H114" s="2"/>
      <c r="I114" s="2"/>
      <c r="J114" s="2"/>
      <c r="K114" s="2"/>
      <c r="M114" s="2"/>
      <c r="N114" s="2"/>
      <c r="O114" s="2"/>
      <c r="P114" s="2"/>
      <c r="AF114" s="2"/>
      <c r="AI114" s="2"/>
      <c r="AJ114" s="2"/>
    </row>
    <row r="115" spans="4:36" x14ac:dyDescent="0.25">
      <c r="D115" s="2"/>
      <c r="F115" s="2"/>
      <c r="G115" s="2"/>
      <c r="H115" s="2"/>
      <c r="I115" s="2"/>
      <c r="J115" s="2"/>
      <c r="K115" s="2"/>
      <c r="M115" s="2"/>
      <c r="N115" s="2"/>
      <c r="O115" s="2"/>
      <c r="P115" s="2"/>
      <c r="AF115" s="2"/>
      <c r="AI115" s="2"/>
      <c r="AJ115" s="2"/>
    </row>
    <row r="116" spans="4:36" x14ac:dyDescent="0.25">
      <c r="D116" s="2"/>
      <c r="F116" s="2"/>
      <c r="G116" s="2"/>
      <c r="H116" s="2"/>
      <c r="I116" s="2"/>
      <c r="J116" s="2"/>
      <c r="K116" s="2"/>
      <c r="M116" s="2"/>
      <c r="N116" s="2"/>
      <c r="O116" s="2"/>
      <c r="P116" s="2"/>
      <c r="AF116" s="2"/>
      <c r="AI116" s="2"/>
      <c r="AJ116" s="2"/>
    </row>
    <row r="117" spans="4:36" x14ac:dyDescent="0.25">
      <c r="D117" s="2"/>
      <c r="F117" s="2"/>
      <c r="G117" s="2"/>
      <c r="H117" s="2"/>
      <c r="I117" s="2"/>
      <c r="J117" s="2"/>
      <c r="K117" s="2"/>
      <c r="M117" s="2"/>
      <c r="N117" s="2"/>
      <c r="O117" s="2"/>
      <c r="P117" s="2"/>
      <c r="AF117" s="2"/>
      <c r="AI117" s="2"/>
      <c r="AJ117" s="2"/>
    </row>
    <row r="118" spans="4:36" x14ac:dyDescent="0.25">
      <c r="D118" s="2"/>
      <c r="F118" s="2"/>
      <c r="G118" s="2"/>
      <c r="H118" s="2"/>
      <c r="I118" s="2"/>
      <c r="J118" s="2"/>
      <c r="K118" s="2"/>
      <c r="M118" s="2"/>
      <c r="N118" s="2"/>
      <c r="O118" s="2"/>
      <c r="P118" s="2"/>
      <c r="AF118" s="2"/>
      <c r="AI118" s="2"/>
      <c r="AJ118" s="2"/>
    </row>
    <row r="119" spans="4:36" x14ac:dyDescent="0.25">
      <c r="D119" s="2"/>
      <c r="F119" s="2"/>
      <c r="G119" s="2"/>
      <c r="H119" s="2"/>
      <c r="I119" s="2"/>
      <c r="J119" s="2"/>
      <c r="K119" s="2"/>
      <c r="M119" s="2"/>
      <c r="N119" s="2"/>
      <c r="O119" s="2"/>
      <c r="P119" s="2"/>
      <c r="AF119" s="2"/>
      <c r="AI119" s="2"/>
      <c r="AJ119" s="2"/>
    </row>
    <row r="120" spans="4:36" x14ac:dyDescent="0.25">
      <c r="D120" s="2"/>
      <c r="F120" s="2"/>
      <c r="G120" s="2"/>
      <c r="H120" s="2"/>
      <c r="I120" s="2"/>
      <c r="J120" s="2"/>
      <c r="K120" s="2"/>
      <c r="M120" s="2"/>
      <c r="N120" s="2"/>
      <c r="O120" s="2"/>
      <c r="P120" s="2"/>
      <c r="AF120" s="2"/>
      <c r="AI120" s="2"/>
      <c r="AJ120" s="2"/>
    </row>
    <row r="121" spans="4:36" x14ac:dyDescent="0.25">
      <c r="D121" s="2"/>
      <c r="F121" s="2"/>
      <c r="G121" s="2"/>
      <c r="H121" s="2"/>
      <c r="I121" s="2"/>
      <c r="J121" s="2"/>
      <c r="K121" s="2"/>
      <c r="M121" s="2"/>
      <c r="N121" s="2"/>
      <c r="O121" s="2"/>
      <c r="P121" s="2"/>
      <c r="AF121" s="2"/>
      <c r="AI121" s="2"/>
      <c r="AJ121" s="2"/>
    </row>
    <row r="122" spans="4:36" x14ac:dyDescent="0.25">
      <c r="D122" s="2"/>
      <c r="F122" s="2"/>
      <c r="G122" s="2"/>
      <c r="H122" s="2"/>
      <c r="I122" s="2"/>
      <c r="J122" s="2"/>
      <c r="K122" s="2"/>
      <c r="M122" s="2"/>
      <c r="N122" s="2"/>
      <c r="O122" s="2"/>
      <c r="P122" s="2"/>
      <c r="AF122" s="2"/>
      <c r="AI122" s="2"/>
      <c r="AJ122" s="2"/>
    </row>
    <row r="123" spans="4:36" x14ac:dyDescent="0.25">
      <c r="D123" s="2"/>
      <c r="F123" s="2"/>
      <c r="G123" s="2"/>
      <c r="H123" s="2"/>
      <c r="I123" s="2"/>
      <c r="J123" s="2"/>
      <c r="K123" s="2"/>
      <c r="M123" s="2"/>
      <c r="N123" s="2"/>
      <c r="O123" s="2"/>
      <c r="P123" s="2"/>
      <c r="AF123" s="2"/>
      <c r="AI123" s="2"/>
      <c r="AJ123" s="2"/>
    </row>
    <row r="124" spans="4:36" x14ac:dyDescent="0.25">
      <c r="D124" s="2"/>
      <c r="F124" s="2"/>
      <c r="G124" s="2"/>
      <c r="H124" s="2"/>
      <c r="I124" s="2"/>
      <c r="J124" s="2"/>
      <c r="K124" s="2"/>
      <c r="M124" s="2"/>
      <c r="N124" s="2"/>
      <c r="O124" s="2"/>
      <c r="P124" s="2"/>
      <c r="AF124" s="2"/>
      <c r="AI124" s="2"/>
      <c r="AJ124" s="2"/>
    </row>
    <row r="125" spans="4:36" x14ac:dyDescent="0.25">
      <c r="D125" s="2"/>
      <c r="F125" s="2"/>
      <c r="G125" s="2"/>
      <c r="H125" s="2"/>
      <c r="I125" s="2"/>
      <c r="J125" s="2"/>
      <c r="K125" s="2"/>
      <c r="M125" s="2"/>
      <c r="N125" s="2"/>
      <c r="O125" s="2"/>
      <c r="P125" s="2"/>
      <c r="AF125" s="2"/>
      <c r="AI125" s="2"/>
      <c r="AJ125" s="2"/>
    </row>
    <row r="126" spans="4:36" x14ac:dyDescent="0.25">
      <c r="D126" s="2"/>
      <c r="F126" s="2"/>
      <c r="G126" s="2"/>
      <c r="H126" s="2"/>
      <c r="I126" s="2"/>
      <c r="J126" s="2"/>
      <c r="K126" s="2"/>
      <c r="M126" s="2"/>
      <c r="N126" s="2"/>
      <c r="O126" s="2"/>
      <c r="P126" s="2"/>
      <c r="AF126" s="2"/>
      <c r="AI126" s="2"/>
      <c r="AJ126" s="2"/>
    </row>
    <row r="127" spans="4:36" x14ac:dyDescent="0.25">
      <c r="D127" s="2"/>
      <c r="F127" s="2"/>
      <c r="G127" s="2"/>
      <c r="H127" s="2"/>
      <c r="I127" s="2"/>
      <c r="J127" s="2"/>
      <c r="K127" s="2"/>
      <c r="M127" s="2"/>
      <c r="N127" s="2"/>
      <c r="O127" s="2"/>
      <c r="P127" s="2"/>
      <c r="AF127" s="2"/>
      <c r="AI127" s="2"/>
      <c r="AJ127" s="2"/>
    </row>
    <row r="128" spans="4:36" x14ac:dyDescent="0.25">
      <c r="D128" s="2"/>
      <c r="F128" s="2"/>
      <c r="G128" s="2"/>
      <c r="H128" s="2"/>
      <c r="I128" s="2"/>
      <c r="J128" s="2"/>
      <c r="K128" s="2"/>
      <c r="M128" s="2"/>
      <c r="N128" s="2"/>
      <c r="O128" s="2"/>
      <c r="P128" s="2"/>
      <c r="AF128" s="2"/>
      <c r="AI128" s="2"/>
      <c r="AJ128" s="2"/>
    </row>
    <row r="129" spans="4:36" x14ac:dyDescent="0.25">
      <c r="D129" s="2"/>
      <c r="F129" s="2"/>
      <c r="G129" s="2"/>
      <c r="H129" s="2"/>
      <c r="I129" s="2"/>
      <c r="J129" s="2"/>
      <c r="K129" s="2"/>
      <c r="M129" s="2"/>
      <c r="N129" s="2"/>
      <c r="O129" s="2"/>
      <c r="P129" s="2"/>
      <c r="AF129" s="2"/>
      <c r="AI129" s="2"/>
      <c r="AJ129" s="2"/>
    </row>
    <row r="130" spans="4:36" x14ac:dyDescent="0.25">
      <c r="D130" s="2"/>
      <c r="F130" s="2"/>
      <c r="G130" s="2"/>
      <c r="H130" s="2"/>
      <c r="I130" s="2"/>
      <c r="J130" s="2"/>
      <c r="K130" s="2"/>
      <c r="M130" s="2"/>
      <c r="N130" s="2"/>
      <c r="O130" s="2"/>
      <c r="P130" s="2"/>
      <c r="AF130" s="2"/>
      <c r="AI130" s="2"/>
      <c r="AJ130" s="2"/>
    </row>
    <row r="131" spans="4:36" x14ac:dyDescent="0.25">
      <c r="D131" s="2"/>
      <c r="F131" s="2"/>
      <c r="G131" s="2"/>
      <c r="H131" s="2"/>
      <c r="I131" s="2"/>
      <c r="J131" s="2"/>
      <c r="K131" s="2"/>
      <c r="M131" s="2"/>
      <c r="N131" s="2"/>
      <c r="O131" s="2"/>
      <c r="P131" s="2"/>
      <c r="AF131" s="2"/>
      <c r="AI131" s="2"/>
      <c r="AJ131" s="2"/>
    </row>
    <row r="132" spans="4:36" x14ac:dyDescent="0.25">
      <c r="D132" s="2"/>
      <c r="F132" s="2"/>
      <c r="G132" s="2"/>
      <c r="H132" s="2"/>
      <c r="I132" s="2"/>
      <c r="J132" s="2"/>
      <c r="K132" s="2"/>
      <c r="M132" s="2"/>
      <c r="N132" s="2"/>
      <c r="O132" s="2"/>
      <c r="P132" s="2"/>
      <c r="AF132" s="2"/>
      <c r="AI132" s="2"/>
      <c r="AJ132" s="2"/>
    </row>
    <row r="133" spans="4:36" x14ac:dyDescent="0.25">
      <c r="D133" s="2"/>
      <c r="F133" s="2"/>
      <c r="G133" s="2"/>
      <c r="H133" s="2"/>
      <c r="I133" s="2"/>
      <c r="J133" s="2"/>
      <c r="K133" s="2"/>
      <c r="M133" s="2"/>
      <c r="N133" s="2"/>
      <c r="O133" s="2"/>
      <c r="P133" s="2"/>
      <c r="AF133" s="2"/>
      <c r="AI133" s="2"/>
      <c r="AJ133" s="2"/>
    </row>
    <row r="134" spans="4:36" x14ac:dyDescent="0.25">
      <c r="D134" s="2"/>
      <c r="F134" s="2"/>
      <c r="G134" s="2"/>
      <c r="H134" s="2"/>
      <c r="I134" s="2"/>
      <c r="J134" s="2"/>
      <c r="K134" s="2"/>
      <c r="M134" s="2"/>
      <c r="N134" s="2"/>
      <c r="O134" s="2"/>
      <c r="P134" s="2"/>
      <c r="AF134" s="2"/>
      <c r="AI134" s="2"/>
      <c r="AJ134" s="2"/>
    </row>
    <row r="135" spans="4:36" x14ac:dyDescent="0.25">
      <c r="D135" s="2"/>
      <c r="F135" s="2"/>
      <c r="G135" s="2"/>
      <c r="H135" s="2"/>
      <c r="I135" s="2"/>
      <c r="J135" s="2"/>
      <c r="K135" s="2"/>
      <c r="M135" s="2"/>
      <c r="N135" s="2"/>
      <c r="O135" s="2"/>
      <c r="P135" s="2"/>
      <c r="AF135" s="2"/>
      <c r="AI135" s="2"/>
      <c r="AJ135" s="2"/>
    </row>
    <row r="136" spans="4:36" x14ac:dyDescent="0.25">
      <c r="D136" s="2"/>
      <c r="F136" s="2"/>
      <c r="G136" s="2"/>
      <c r="H136" s="2"/>
      <c r="I136" s="2"/>
      <c r="J136" s="2"/>
      <c r="K136" s="2"/>
      <c r="M136" s="2"/>
      <c r="N136" s="2"/>
      <c r="O136" s="2"/>
      <c r="P136" s="2"/>
      <c r="AF136" s="2"/>
      <c r="AI136" s="2"/>
      <c r="AJ136" s="2"/>
    </row>
    <row r="137" spans="4:36" x14ac:dyDescent="0.25">
      <c r="D137" s="2"/>
      <c r="F137" s="2"/>
      <c r="G137" s="2"/>
      <c r="H137" s="2"/>
      <c r="I137" s="2"/>
      <c r="J137" s="2"/>
      <c r="K137" s="2"/>
      <c r="M137" s="2"/>
      <c r="N137" s="2"/>
      <c r="O137" s="2"/>
      <c r="P137" s="2"/>
      <c r="AF137" s="2"/>
      <c r="AI137" s="2"/>
      <c r="AJ137" s="2"/>
    </row>
    <row r="138" spans="4:36" x14ac:dyDescent="0.25">
      <c r="D138" s="2"/>
      <c r="F138" s="2"/>
      <c r="G138" s="2"/>
      <c r="H138" s="2"/>
      <c r="I138" s="2"/>
      <c r="J138" s="2"/>
      <c r="K138" s="2"/>
      <c r="M138" s="2"/>
      <c r="N138" s="2"/>
      <c r="O138" s="2"/>
      <c r="P138" s="2"/>
      <c r="AF138" s="2"/>
      <c r="AI138" s="2"/>
      <c r="AJ138" s="2"/>
    </row>
    <row r="139" spans="4:36" x14ac:dyDescent="0.25">
      <c r="D139" s="2"/>
      <c r="F139" s="2"/>
      <c r="G139" s="2"/>
      <c r="H139" s="2"/>
      <c r="I139" s="2"/>
      <c r="J139" s="2"/>
      <c r="K139" s="2"/>
      <c r="M139" s="2"/>
      <c r="N139" s="2"/>
      <c r="O139" s="2"/>
      <c r="P139" s="2"/>
      <c r="AF139" s="2"/>
      <c r="AI139" s="2"/>
      <c r="AJ139" s="2"/>
    </row>
    <row r="140" spans="4:36" x14ac:dyDescent="0.25">
      <c r="D140" s="2"/>
      <c r="F140" s="2"/>
      <c r="G140" s="2"/>
      <c r="H140" s="2"/>
      <c r="I140" s="2"/>
      <c r="J140" s="2"/>
      <c r="K140" s="2"/>
      <c r="M140" s="2"/>
      <c r="N140" s="2"/>
      <c r="O140" s="2"/>
      <c r="P140" s="2"/>
      <c r="AF140" s="2"/>
      <c r="AI140" s="2"/>
      <c r="AJ140" s="2"/>
    </row>
    <row r="141" spans="4:36" x14ac:dyDescent="0.25">
      <c r="D141" s="2"/>
      <c r="F141" s="2"/>
      <c r="G141" s="2"/>
      <c r="H141" s="2"/>
      <c r="I141" s="2"/>
      <c r="J141" s="2"/>
      <c r="K141" s="2"/>
      <c r="M141" s="2"/>
      <c r="N141" s="2"/>
      <c r="O141" s="2"/>
      <c r="P141" s="2"/>
      <c r="AF141" s="2"/>
      <c r="AI141" s="2"/>
      <c r="AJ141" s="2"/>
    </row>
    <row r="142" spans="4:36" x14ac:dyDescent="0.25">
      <c r="D142" s="2"/>
      <c r="F142" s="2"/>
      <c r="G142" s="2"/>
      <c r="H142" s="2"/>
      <c r="I142" s="2"/>
      <c r="J142" s="2"/>
      <c r="K142" s="2"/>
      <c r="M142" s="2"/>
      <c r="N142" s="2"/>
      <c r="O142" s="2"/>
      <c r="P142" s="2"/>
      <c r="AF142" s="2"/>
      <c r="AI142" s="2"/>
      <c r="AJ142" s="2"/>
    </row>
    <row r="143" spans="4:36" x14ac:dyDescent="0.25">
      <c r="D143" s="2"/>
      <c r="F143" s="2"/>
      <c r="G143" s="2"/>
      <c r="H143" s="2"/>
      <c r="I143" s="2"/>
      <c r="J143" s="2"/>
      <c r="K143" s="2"/>
      <c r="M143" s="2"/>
      <c r="N143" s="2"/>
      <c r="O143" s="2"/>
      <c r="P143" s="2"/>
      <c r="AF143" s="2"/>
      <c r="AI143" s="2"/>
      <c r="AJ143" s="2"/>
    </row>
  </sheetData>
  <mergeCells count="3">
    <mergeCell ref="W8:Z8"/>
    <mergeCell ref="AB8:AP8"/>
    <mergeCell ref="W9:Z9"/>
  </mergeCells>
  <printOptions horizontalCentered="1"/>
  <pageMargins left="0.35433070866141736" right="0.35433070866141736" top="0.39370078740157483" bottom="0.19685039370078741" header="0.35433070866141736" footer="0.23622047244094491"/>
  <pageSetup paperSize="9" scale="77" fitToWidth="17" orientation="landscape" horizontalDpi="300" verticalDpi="300" r:id="rId1"/>
  <headerFooter alignWithMargins="0">
    <oddFooter>&amp;RPage &amp;P of &amp;N</oddFooter>
  </headerFooter>
  <colBreaks count="3" manualBreakCount="3">
    <brk id="16" max="23" man="1"/>
    <brk id="26" max="23" man="1"/>
    <brk id="42" max="23" man="1"/>
  </colBreaks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16</xdr:col>
                <xdr:colOff>0</xdr:colOff>
                <xdr:row>0</xdr:row>
                <xdr:rowOff>6350</xdr:rowOff>
              </from>
              <to>
                <xdr:col>16</xdr:col>
                <xdr:colOff>0</xdr:colOff>
                <xdr:row>2</xdr:row>
                <xdr:rowOff>146050</xdr:rowOff>
              </to>
            </anchor>
          </objectPr>
        </oleObject>
      </mc:Choice>
      <mc:Fallback>
        <oleObject progId="Word.Picture.8" shapeId="1025" r:id="rId4"/>
      </mc:Fallback>
    </mc:AlternateContent>
    <mc:AlternateContent xmlns:mc="http://schemas.openxmlformats.org/markup-compatibility/2006">
      <mc:Choice Requires="x14">
        <oleObject progId="Word.Picture.8" shapeId="1026" r:id="rId6">
          <objectPr defaultSize="0" autoPict="0" r:id="rId5">
            <anchor moveWithCells="1" sizeWithCells="1">
              <from>
                <xdr:col>16</xdr:col>
                <xdr:colOff>0</xdr:colOff>
                <xdr:row>0</xdr:row>
                <xdr:rowOff>6350</xdr:rowOff>
              </from>
              <to>
                <xdr:col>16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1026" r:id="rId6"/>
      </mc:Fallback>
    </mc:AlternateContent>
    <mc:AlternateContent xmlns:mc="http://schemas.openxmlformats.org/markup-compatibility/2006">
      <mc:Choice Requires="x14">
        <oleObject progId="Word.Picture.8" shapeId="1027" r:id="rId7">
          <objectPr defaultSize="0" autoPict="0" r:id="rId5">
            <anchor moveWithCells="1" sizeWithCells="1">
              <from>
                <xdr:col>16</xdr:col>
                <xdr:colOff>0</xdr:colOff>
                <xdr:row>0</xdr:row>
                <xdr:rowOff>6350</xdr:rowOff>
              </from>
              <to>
                <xdr:col>16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102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146"/>
  <sheetViews>
    <sheetView topLeftCell="A7" workbookViewId="0">
      <selection activeCell="K27" sqref="K27:K28"/>
    </sheetView>
  </sheetViews>
  <sheetFormatPr defaultColWidth="9.1796875" defaultRowHeight="12.5" x14ac:dyDescent="0.25"/>
  <cols>
    <col min="1" max="1" width="15.1796875" style="1" customWidth="1"/>
    <col min="2" max="2" width="15.26953125" style="2" customWidth="1"/>
    <col min="3" max="3" width="10.1796875" style="2" customWidth="1"/>
    <col min="4" max="4" width="10.1796875" style="3" customWidth="1"/>
    <col min="5" max="5" width="10.1796875" style="2" customWidth="1"/>
    <col min="6" max="9" width="10.1796875" style="1" customWidth="1"/>
    <col min="10" max="54" width="9.1796875" style="5"/>
    <col min="55" max="16384" width="9.1796875" style="2"/>
  </cols>
  <sheetData>
    <row r="1" spans="1:54" s="6" customFormat="1" x14ac:dyDescent="0.25">
      <c r="A1" s="12"/>
      <c r="D1" s="129"/>
      <c r="F1" s="12"/>
      <c r="G1" s="12"/>
      <c r="H1" s="12"/>
      <c r="I1" s="12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</row>
    <row r="2" spans="1:54" s="6" customFormat="1" ht="13" x14ac:dyDescent="0.3">
      <c r="A2" s="12"/>
      <c r="C2" s="64"/>
      <c r="D2" s="64"/>
      <c r="E2" s="65"/>
      <c r="F2" s="65"/>
      <c r="G2" s="65"/>
      <c r="H2" s="65"/>
      <c r="I2" s="12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</row>
    <row r="3" spans="1:54" s="6" customFormat="1" x14ac:dyDescent="0.25">
      <c r="A3" s="12"/>
      <c r="F3" s="11"/>
      <c r="G3" s="11"/>
      <c r="H3" s="11"/>
      <c r="I3" s="12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</row>
    <row r="4" spans="1:54" s="6" customFormat="1" ht="13" x14ac:dyDescent="0.3">
      <c r="A4" s="12"/>
      <c r="B4" s="65"/>
      <c r="C4" s="67"/>
      <c r="D4" s="68"/>
      <c r="E4" s="11"/>
      <c r="F4" s="12"/>
      <c r="G4" s="12"/>
      <c r="H4" s="12"/>
      <c r="I4" s="29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</row>
    <row r="5" spans="1:54" s="6" customFormat="1" x14ac:dyDescent="0.25">
      <c r="A5" s="12"/>
      <c r="D5" s="129"/>
      <c r="F5" s="12"/>
      <c r="G5" s="12"/>
      <c r="H5" s="12"/>
      <c r="I5" s="12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</row>
    <row r="6" spans="1:54" s="70" customFormat="1" ht="13" x14ac:dyDescent="0.3">
      <c r="A6" s="80"/>
      <c r="B6" s="243" t="s">
        <v>141</v>
      </c>
      <c r="C6" s="243"/>
      <c r="D6" s="243"/>
      <c r="E6" s="243"/>
      <c r="F6" s="243"/>
      <c r="G6" s="243"/>
      <c r="H6" s="243"/>
      <c r="I6" s="24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</row>
    <row r="7" spans="1:54" ht="12.75" customHeight="1" thickBot="1" x14ac:dyDescent="0.35">
      <c r="D7" s="2"/>
      <c r="F7" s="27"/>
      <c r="G7" s="27"/>
      <c r="H7" s="27"/>
      <c r="I7" s="12"/>
    </row>
    <row r="8" spans="1:54" s="133" customFormat="1" ht="16.5" customHeight="1" x14ac:dyDescent="0.25">
      <c r="B8" s="254" t="s">
        <v>139</v>
      </c>
      <c r="C8" s="257" t="s">
        <v>130</v>
      </c>
      <c r="D8" s="245" t="s">
        <v>131</v>
      </c>
      <c r="E8" s="245" t="s">
        <v>132</v>
      </c>
      <c r="F8" s="245" t="s">
        <v>133</v>
      </c>
      <c r="G8" s="245" t="s">
        <v>134</v>
      </c>
      <c r="H8" s="245" t="s">
        <v>143</v>
      </c>
      <c r="I8" s="251" t="s">
        <v>140</v>
      </c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</row>
    <row r="9" spans="1:54" s="133" customFormat="1" ht="13.5" customHeight="1" x14ac:dyDescent="0.25">
      <c r="B9" s="255"/>
      <c r="C9" s="258"/>
      <c r="D9" s="246"/>
      <c r="E9" s="246"/>
      <c r="F9" s="246"/>
      <c r="G9" s="246"/>
      <c r="H9" s="246"/>
      <c r="I9" s="252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</row>
    <row r="10" spans="1:54" s="133" customFormat="1" ht="14" customHeight="1" thickBot="1" x14ac:dyDescent="0.3">
      <c r="A10" s="136"/>
      <c r="B10" s="256"/>
      <c r="C10" s="259"/>
      <c r="D10" s="247"/>
      <c r="E10" s="247"/>
      <c r="F10" s="247"/>
      <c r="G10" s="247"/>
      <c r="H10" s="247"/>
      <c r="I10" s="253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</row>
    <row r="11" spans="1:54" ht="13.5" thickBot="1" x14ac:dyDescent="0.3">
      <c r="A11" s="41"/>
      <c r="B11" s="248" t="s">
        <v>127</v>
      </c>
      <c r="C11" s="249"/>
      <c r="D11" s="249"/>
      <c r="E11" s="249"/>
      <c r="F11" s="249"/>
      <c r="G11" s="249"/>
      <c r="H11" s="249"/>
      <c r="I11" s="250"/>
    </row>
    <row r="12" spans="1:54" ht="15" customHeight="1" x14ac:dyDescent="0.25">
      <c r="B12" s="171" t="s">
        <v>138</v>
      </c>
      <c r="C12" s="172">
        <v>3.4</v>
      </c>
      <c r="D12" s="102">
        <v>3.7</v>
      </c>
      <c r="E12" s="102">
        <v>0.30000000000000027</v>
      </c>
      <c r="F12" s="102" t="s">
        <v>63</v>
      </c>
      <c r="G12" s="101">
        <v>35.9</v>
      </c>
      <c r="H12" s="101">
        <v>21.1</v>
      </c>
      <c r="I12" s="173">
        <v>20.882000000000001</v>
      </c>
    </row>
    <row r="13" spans="1:54" ht="15" customHeight="1" x14ac:dyDescent="0.25">
      <c r="B13" s="165" t="s">
        <v>90</v>
      </c>
      <c r="C13" s="163">
        <v>14.07</v>
      </c>
      <c r="D13" s="46">
        <v>14.43</v>
      </c>
      <c r="E13" s="46">
        <v>0.35999999999999943</v>
      </c>
      <c r="F13" s="46" t="s">
        <v>63</v>
      </c>
      <c r="G13" s="47">
        <v>85.6</v>
      </c>
      <c r="H13" s="47">
        <v>12.6</v>
      </c>
      <c r="I13" s="159">
        <v>12.801</v>
      </c>
    </row>
    <row r="14" spans="1:54" ht="15" customHeight="1" x14ac:dyDescent="0.25">
      <c r="B14" s="165" t="s">
        <v>91</v>
      </c>
      <c r="C14" s="163">
        <v>17</v>
      </c>
      <c r="D14" s="46">
        <v>17.96</v>
      </c>
      <c r="E14" s="46">
        <v>0.96000000000000085</v>
      </c>
      <c r="F14" s="46" t="s">
        <v>63</v>
      </c>
      <c r="G14" s="47">
        <v>67.8</v>
      </c>
      <c r="H14" s="47">
        <v>15.2</v>
      </c>
      <c r="I14" s="159">
        <v>15.215999999999999</v>
      </c>
    </row>
    <row r="15" spans="1:54" ht="15" customHeight="1" x14ac:dyDescent="0.25">
      <c r="A15" s="57"/>
      <c r="B15" s="165" t="s">
        <v>92</v>
      </c>
      <c r="C15" s="163">
        <v>27.5</v>
      </c>
      <c r="D15" s="46">
        <v>29.85</v>
      </c>
      <c r="E15" s="46">
        <v>2.3500000000000014</v>
      </c>
      <c r="F15" s="46" t="s">
        <v>63</v>
      </c>
      <c r="G15" s="47">
        <v>58.3</v>
      </c>
      <c r="H15" s="47">
        <v>15.8</v>
      </c>
      <c r="I15" s="159">
        <v>16.100000000000001</v>
      </c>
    </row>
    <row r="16" spans="1:54" ht="15" customHeight="1" x14ac:dyDescent="0.25">
      <c r="A16" s="57"/>
      <c r="B16" s="165" t="s">
        <v>93</v>
      </c>
      <c r="C16" s="163">
        <v>31.58</v>
      </c>
      <c r="D16" s="46">
        <v>32.76</v>
      </c>
      <c r="E16" s="46">
        <v>1.1799999999999997</v>
      </c>
      <c r="F16" s="46" t="s">
        <v>63</v>
      </c>
      <c r="G16" s="47">
        <v>71.099999999999994</v>
      </c>
      <c r="H16" s="47">
        <v>15</v>
      </c>
      <c r="I16" s="159">
        <v>15.3</v>
      </c>
    </row>
    <row r="17" spans="1:54" s="60" customFormat="1" ht="15" customHeight="1" x14ac:dyDescent="0.25">
      <c r="A17" s="59"/>
      <c r="B17" s="165" t="s">
        <v>94</v>
      </c>
      <c r="C17" s="163">
        <v>36.04</v>
      </c>
      <c r="D17" s="46">
        <v>38.21</v>
      </c>
      <c r="E17" s="46">
        <v>2.1700000000000017</v>
      </c>
      <c r="F17" s="46" t="s">
        <v>63</v>
      </c>
      <c r="G17" s="47">
        <v>49.6</v>
      </c>
      <c r="H17" s="47">
        <v>13</v>
      </c>
      <c r="I17" s="159">
        <v>13.3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</row>
    <row r="18" spans="1:54" s="60" customFormat="1" ht="15" customHeight="1" x14ac:dyDescent="0.25">
      <c r="A18" s="59"/>
      <c r="B18" s="165" t="s">
        <v>95</v>
      </c>
      <c r="C18" s="163">
        <v>39.32</v>
      </c>
      <c r="D18" s="46">
        <v>40.590000000000003</v>
      </c>
      <c r="E18" s="46">
        <v>1.2700000000000031</v>
      </c>
      <c r="F18" s="46" t="s">
        <v>63</v>
      </c>
      <c r="G18" s="47">
        <v>63.8</v>
      </c>
      <c r="H18" s="47">
        <v>12.2</v>
      </c>
      <c r="I18" s="159">
        <v>11.9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</row>
    <row r="19" spans="1:54" ht="15" customHeight="1" x14ac:dyDescent="0.25">
      <c r="A19" s="57"/>
      <c r="B19" s="165" t="s">
        <v>96</v>
      </c>
      <c r="C19" s="163">
        <v>61.77</v>
      </c>
      <c r="D19" s="46">
        <v>62.94</v>
      </c>
      <c r="E19" s="46">
        <v>1.1699999999999946</v>
      </c>
      <c r="F19" s="46" t="s">
        <v>63</v>
      </c>
      <c r="G19" s="47">
        <v>52.5</v>
      </c>
      <c r="H19" s="47">
        <v>17.100000000000001</v>
      </c>
      <c r="I19" s="159">
        <v>17.062999999999999</v>
      </c>
    </row>
    <row r="20" spans="1:54" ht="15" customHeight="1" x14ac:dyDescent="0.25">
      <c r="A20" s="57"/>
      <c r="B20" s="165" t="s">
        <v>97</v>
      </c>
      <c r="C20" s="163">
        <v>63.9</v>
      </c>
      <c r="D20" s="46">
        <v>65.16</v>
      </c>
      <c r="E20" s="46">
        <v>1.259999999999998</v>
      </c>
      <c r="F20" s="46" t="s">
        <v>63</v>
      </c>
      <c r="G20" s="47">
        <v>55.8</v>
      </c>
      <c r="H20" s="47">
        <v>12.9</v>
      </c>
      <c r="I20" s="159">
        <v>12.983000000000001</v>
      </c>
    </row>
    <row r="21" spans="1:54" ht="15" customHeight="1" x14ac:dyDescent="0.25">
      <c r="A21" s="57"/>
      <c r="B21" s="165" t="s">
        <v>98</v>
      </c>
      <c r="C21" s="163">
        <v>68.25</v>
      </c>
      <c r="D21" s="46">
        <v>69.61</v>
      </c>
      <c r="E21" s="46">
        <v>1.3599999999999994</v>
      </c>
      <c r="F21" s="46" t="s">
        <v>63</v>
      </c>
      <c r="G21" s="47">
        <v>68.400000000000006</v>
      </c>
      <c r="H21" s="47">
        <v>11.7</v>
      </c>
      <c r="I21" s="159">
        <v>12</v>
      </c>
    </row>
    <row r="22" spans="1:54" ht="15" customHeight="1" thickBot="1" x14ac:dyDescent="0.3">
      <c r="A22" s="57"/>
      <c r="B22" s="166" t="s">
        <v>99</v>
      </c>
      <c r="C22" s="164">
        <v>70.33</v>
      </c>
      <c r="D22" s="141">
        <v>70.989999999999995</v>
      </c>
      <c r="E22" s="141">
        <v>0.65999999999999659</v>
      </c>
      <c r="F22" s="141" t="s">
        <v>63</v>
      </c>
      <c r="G22" s="142">
        <v>57.1</v>
      </c>
      <c r="H22" s="142">
        <v>15.4</v>
      </c>
      <c r="I22" s="160">
        <v>15.257999999999999</v>
      </c>
    </row>
    <row r="23" spans="1:54" s="8" customFormat="1" ht="8" customHeight="1" thickBot="1" x14ac:dyDescent="0.35">
      <c r="A23" s="138"/>
      <c r="B23" s="161"/>
      <c r="C23" s="146"/>
      <c r="D23" s="146"/>
      <c r="E23" s="146"/>
      <c r="F23" s="146"/>
      <c r="G23" s="147"/>
      <c r="H23" s="147"/>
      <c r="I23" s="162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</row>
    <row r="24" spans="1:54" s="8" customFormat="1" ht="15" customHeight="1" thickBot="1" x14ac:dyDescent="0.35">
      <c r="A24" s="138"/>
      <c r="B24" s="240" t="s">
        <v>137</v>
      </c>
      <c r="C24" s="241"/>
      <c r="D24" s="241"/>
      <c r="E24" s="241"/>
      <c r="F24" s="241"/>
      <c r="G24" s="241"/>
      <c r="H24" s="241"/>
      <c r="I24" s="242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</row>
    <row r="25" spans="1:54" ht="15" customHeight="1" thickBot="1" x14ac:dyDescent="0.3">
      <c r="A25" s="57"/>
      <c r="B25" s="167" t="s">
        <v>123</v>
      </c>
      <c r="C25" s="168">
        <v>18.46</v>
      </c>
      <c r="D25" s="168">
        <v>21.04</v>
      </c>
      <c r="E25" s="168">
        <v>2.5799999999999983</v>
      </c>
      <c r="F25" s="168" t="s">
        <v>87</v>
      </c>
      <c r="G25" s="169">
        <v>85.3</v>
      </c>
      <c r="H25" s="169">
        <v>12.3</v>
      </c>
      <c r="I25" s="170">
        <v>12.324</v>
      </c>
    </row>
    <row r="26" spans="1:54" ht="12.75" customHeight="1" x14ac:dyDescent="0.25">
      <c r="A26" s="57"/>
      <c r="B26" s="5"/>
      <c r="D26" s="2"/>
      <c r="F26" s="2"/>
      <c r="G26" s="2"/>
      <c r="H26" s="2"/>
      <c r="I26" s="2"/>
    </row>
    <row r="27" spans="1:54" ht="12.75" customHeight="1" x14ac:dyDescent="0.25">
      <c r="A27" s="57"/>
      <c r="B27" s="5"/>
      <c r="D27" s="2"/>
      <c r="F27" s="2"/>
      <c r="G27" s="2"/>
      <c r="H27" s="2"/>
      <c r="I27" s="2"/>
    </row>
    <row r="28" spans="1:54" customFormat="1" ht="12.75" customHeight="1" x14ac:dyDescent="0.25">
      <c r="B28" s="244" t="s">
        <v>148</v>
      </c>
      <c r="C28" s="244"/>
      <c r="D28" s="244"/>
      <c r="E28" s="244"/>
      <c r="F28" s="244"/>
      <c r="G28" s="244"/>
      <c r="H28" s="244"/>
      <c r="I28" s="244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</row>
    <row r="29" spans="1:54" customFormat="1" ht="12.75" customHeight="1" x14ac:dyDescent="0.25">
      <c r="B29" s="244" t="s">
        <v>149</v>
      </c>
      <c r="C29" s="244"/>
      <c r="D29" s="244"/>
      <c r="E29" s="244"/>
      <c r="F29" s="244"/>
      <c r="G29" s="244"/>
      <c r="H29" s="244"/>
      <c r="I29" s="244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</row>
    <row r="30" spans="1:54" customFormat="1" ht="12.75" customHeight="1" x14ac:dyDescent="0.25"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</row>
    <row r="31" spans="1:54" customFormat="1" ht="12.75" customHeight="1" x14ac:dyDescent="0.25"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</row>
    <row r="32" spans="1:54" customFormat="1" ht="12.75" customHeight="1" x14ac:dyDescent="0.25"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</row>
    <row r="33" spans="10:54" customFormat="1" ht="12.75" customHeight="1" x14ac:dyDescent="0.25"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</row>
    <row r="34" spans="10:54" customFormat="1" ht="12.75" customHeight="1" x14ac:dyDescent="0.25"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</row>
    <row r="35" spans="10:54" customFormat="1" ht="12.75" customHeight="1" x14ac:dyDescent="0.25"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</row>
    <row r="36" spans="10:54" customFormat="1" ht="12.75" customHeight="1" x14ac:dyDescent="0.25"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</row>
    <row r="37" spans="10:54" customFormat="1" ht="12.75" customHeight="1" x14ac:dyDescent="0.25"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</row>
    <row r="38" spans="10:54" customFormat="1" ht="12.75" customHeight="1" x14ac:dyDescent="0.25"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</row>
    <row r="39" spans="10:54" customFormat="1" ht="12.75" customHeight="1" x14ac:dyDescent="0.25"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</row>
    <row r="40" spans="10:54" customFormat="1" ht="12.75" customHeight="1" x14ac:dyDescent="0.25"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</row>
    <row r="41" spans="10:54" customFormat="1" ht="12.75" customHeight="1" x14ac:dyDescent="0.25"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</row>
    <row r="42" spans="10:54" customFormat="1" ht="12.75" customHeight="1" x14ac:dyDescent="0.25"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</row>
    <row r="43" spans="10:54" customFormat="1" ht="12.75" customHeight="1" x14ac:dyDescent="0.25"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</row>
    <row r="44" spans="10:54" customFormat="1" ht="12.75" customHeight="1" x14ac:dyDescent="0.25"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</row>
    <row r="45" spans="10:54" customFormat="1" ht="12.75" customHeight="1" x14ac:dyDescent="0.25"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</row>
    <row r="46" spans="10:54" customFormat="1" ht="12.75" customHeight="1" x14ac:dyDescent="0.25"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</row>
    <row r="47" spans="10:54" customFormat="1" ht="12.75" customHeight="1" x14ac:dyDescent="0.25"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</row>
    <row r="48" spans="10:54" customFormat="1" ht="12.75" customHeight="1" x14ac:dyDescent="0.25"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</row>
    <row r="49" spans="10:54" customFormat="1" ht="12.75" customHeight="1" x14ac:dyDescent="0.25"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</row>
    <row r="50" spans="10:54" customFormat="1" ht="12.75" customHeight="1" x14ac:dyDescent="0.25"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</row>
    <row r="51" spans="10:54" customFormat="1" ht="12.75" customHeight="1" x14ac:dyDescent="0.25"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</row>
    <row r="52" spans="10:54" customFormat="1" ht="12.75" customHeight="1" x14ac:dyDescent="0.25"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</row>
    <row r="53" spans="10:54" customFormat="1" ht="12.75" customHeight="1" x14ac:dyDescent="0.25"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</row>
    <row r="54" spans="10:54" customFormat="1" ht="12.75" customHeight="1" x14ac:dyDescent="0.25"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</row>
    <row r="55" spans="10:54" customFormat="1" ht="12.75" customHeight="1" x14ac:dyDescent="0.25"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</row>
    <row r="56" spans="10:54" customFormat="1" ht="12.75" customHeight="1" x14ac:dyDescent="0.25"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</row>
    <row r="57" spans="10:54" customFormat="1" ht="12.75" customHeight="1" x14ac:dyDescent="0.25"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</row>
    <row r="58" spans="10:54" customFormat="1" ht="12.75" customHeight="1" x14ac:dyDescent="0.25"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</row>
    <row r="59" spans="10:54" customFormat="1" ht="12.75" customHeight="1" x14ac:dyDescent="0.25"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</row>
    <row r="60" spans="10:54" customFormat="1" ht="12.75" customHeight="1" x14ac:dyDescent="0.25"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</row>
    <row r="61" spans="10:54" customFormat="1" ht="12.75" customHeight="1" x14ac:dyDescent="0.25"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</row>
    <row r="62" spans="10:54" customFormat="1" ht="12.75" customHeight="1" x14ac:dyDescent="0.25"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</row>
    <row r="63" spans="10:54" customFormat="1" ht="12.75" customHeight="1" x14ac:dyDescent="0.25"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</row>
    <row r="64" spans="10:54" customFormat="1" ht="12.75" customHeight="1" x14ac:dyDescent="0.25"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</row>
    <row r="65" spans="4:54" customFormat="1" ht="12.75" customHeight="1" x14ac:dyDescent="0.25"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</row>
    <row r="66" spans="4:54" customFormat="1" ht="12.75" customHeight="1" x14ac:dyDescent="0.25"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</row>
    <row r="67" spans="4:54" customFormat="1" ht="12.75" customHeight="1" x14ac:dyDescent="0.25"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</row>
    <row r="68" spans="4:54" customFormat="1" ht="12.75" customHeight="1" x14ac:dyDescent="0.25"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</row>
    <row r="69" spans="4:54" customFormat="1" ht="12.75" customHeight="1" x14ac:dyDescent="0.25"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</row>
    <row r="70" spans="4:54" customFormat="1" ht="12.75" customHeight="1" x14ac:dyDescent="0.25"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</row>
    <row r="71" spans="4:54" customFormat="1" ht="12.75" customHeight="1" x14ac:dyDescent="0.25"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</row>
    <row r="72" spans="4:54" customFormat="1" ht="12.75" customHeight="1" x14ac:dyDescent="0.25"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</row>
    <row r="73" spans="4:54" ht="12.75" customHeight="1" x14ac:dyDescent="0.25">
      <c r="D73" s="2"/>
      <c r="F73" s="2"/>
      <c r="G73" s="2"/>
      <c r="H73" s="2"/>
      <c r="I73" s="2"/>
    </row>
    <row r="74" spans="4:54" ht="12.75" customHeight="1" x14ac:dyDescent="0.25">
      <c r="D74" s="2"/>
      <c r="F74" s="2"/>
      <c r="G74" s="2"/>
      <c r="H74" s="2"/>
      <c r="I74" s="2"/>
    </row>
    <row r="75" spans="4:54" ht="12.75" customHeight="1" x14ac:dyDescent="0.25">
      <c r="D75" s="2"/>
      <c r="F75" s="2"/>
      <c r="G75" s="2"/>
      <c r="H75" s="2"/>
      <c r="I75" s="2"/>
    </row>
    <row r="76" spans="4:54" ht="12.75" customHeight="1" x14ac:dyDescent="0.25">
      <c r="D76" s="2"/>
      <c r="F76" s="2"/>
      <c r="G76" s="2"/>
      <c r="H76" s="2"/>
      <c r="I76" s="2"/>
    </row>
    <row r="77" spans="4:54" ht="12.75" customHeight="1" x14ac:dyDescent="0.25">
      <c r="D77" s="2"/>
      <c r="F77" s="2"/>
      <c r="G77" s="2"/>
      <c r="H77" s="2"/>
      <c r="I77" s="2"/>
    </row>
    <row r="78" spans="4:54" x14ac:dyDescent="0.25">
      <c r="D78" s="2"/>
      <c r="F78" s="2"/>
      <c r="G78" s="2"/>
      <c r="H78" s="2"/>
      <c r="I78" s="2"/>
    </row>
    <row r="79" spans="4:54" x14ac:dyDescent="0.25">
      <c r="D79" s="2"/>
      <c r="F79" s="2"/>
      <c r="G79" s="2"/>
      <c r="H79" s="2"/>
      <c r="I79" s="2"/>
    </row>
    <row r="80" spans="4:54" x14ac:dyDescent="0.25">
      <c r="D80" s="2"/>
      <c r="F80" s="2"/>
      <c r="G80" s="2"/>
      <c r="H80" s="2"/>
      <c r="I80" s="2"/>
    </row>
    <row r="81" spans="4:9" x14ac:dyDescent="0.25">
      <c r="D81" s="2"/>
      <c r="F81" s="2"/>
      <c r="G81" s="2"/>
      <c r="H81" s="2"/>
      <c r="I81" s="2"/>
    </row>
    <row r="82" spans="4:9" x14ac:dyDescent="0.25">
      <c r="D82" s="2"/>
      <c r="F82" s="2"/>
      <c r="G82" s="2"/>
      <c r="H82" s="2"/>
      <c r="I82" s="2"/>
    </row>
    <row r="83" spans="4:9" x14ac:dyDescent="0.25">
      <c r="D83" s="2"/>
      <c r="F83" s="2"/>
      <c r="G83" s="2"/>
      <c r="H83" s="2"/>
      <c r="I83" s="2"/>
    </row>
    <row r="84" spans="4:9" x14ac:dyDescent="0.25">
      <c r="D84" s="2"/>
      <c r="F84" s="2"/>
      <c r="G84" s="2"/>
      <c r="H84" s="2"/>
      <c r="I84" s="2"/>
    </row>
    <row r="85" spans="4:9" x14ac:dyDescent="0.25">
      <c r="D85" s="2"/>
      <c r="F85" s="2"/>
      <c r="G85" s="2"/>
      <c r="H85" s="2"/>
      <c r="I85" s="2"/>
    </row>
    <row r="86" spans="4:9" x14ac:dyDescent="0.25">
      <c r="D86" s="2"/>
      <c r="F86" s="2"/>
      <c r="G86" s="2"/>
      <c r="H86" s="2"/>
      <c r="I86" s="2"/>
    </row>
    <row r="87" spans="4:9" x14ac:dyDescent="0.25">
      <c r="D87" s="2"/>
      <c r="F87" s="2"/>
      <c r="G87" s="2"/>
      <c r="H87" s="2"/>
      <c r="I87" s="2"/>
    </row>
    <row r="88" spans="4:9" x14ac:dyDescent="0.25">
      <c r="D88" s="2"/>
      <c r="F88" s="2"/>
      <c r="G88" s="2"/>
      <c r="H88" s="2"/>
      <c r="I88" s="2"/>
    </row>
    <row r="89" spans="4:9" x14ac:dyDescent="0.25">
      <c r="D89" s="2"/>
      <c r="F89" s="2"/>
      <c r="G89" s="2"/>
      <c r="H89" s="2"/>
      <c r="I89" s="2"/>
    </row>
    <row r="90" spans="4:9" x14ac:dyDescent="0.25">
      <c r="D90" s="2"/>
      <c r="F90" s="2"/>
      <c r="G90" s="2"/>
      <c r="H90" s="2"/>
      <c r="I90" s="2"/>
    </row>
    <row r="91" spans="4:9" x14ac:dyDescent="0.25">
      <c r="D91" s="2"/>
      <c r="F91" s="2"/>
      <c r="G91" s="2"/>
      <c r="H91" s="2"/>
      <c r="I91" s="2"/>
    </row>
    <row r="92" spans="4:9" x14ac:dyDescent="0.25">
      <c r="D92" s="2"/>
      <c r="F92" s="2"/>
      <c r="G92" s="2"/>
      <c r="H92" s="2"/>
      <c r="I92" s="2"/>
    </row>
    <row r="93" spans="4:9" x14ac:dyDescent="0.25">
      <c r="D93" s="2"/>
      <c r="F93" s="2"/>
      <c r="G93" s="2"/>
      <c r="H93" s="2"/>
      <c r="I93" s="2"/>
    </row>
    <row r="94" spans="4:9" x14ac:dyDescent="0.25">
      <c r="D94" s="2"/>
      <c r="F94" s="2"/>
      <c r="G94" s="2"/>
      <c r="H94" s="2"/>
      <c r="I94" s="2"/>
    </row>
    <row r="95" spans="4:9" x14ac:dyDescent="0.25">
      <c r="D95" s="2"/>
      <c r="F95" s="2"/>
      <c r="G95" s="2"/>
      <c r="H95" s="2"/>
      <c r="I95" s="2"/>
    </row>
    <row r="96" spans="4:9" x14ac:dyDescent="0.25">
      <c r="D96" s="2"/>
      <c r="F96" s="2"/>
      <c r="G96" s="2"/>
      <c r="H96" s="2"/>
      <c r="I96" s="2"/>
    </row>
    <row r="97" spans="4:9" x14ac:dyDescent="0.25">
      <c r="D97" s="2"/>
      <c r="F97" s="2"/>
      <c r="G97" s="2"/>
      <c r="H97" s="2"/>
      <c r="I97" s="2"/>
    </row>
    <row r="98" spans="4:9" x14ac:dyDescent="0.25">
      <c r="D98" s="2"/>
      <c r="F98" s="2"/>
      <c r="G98" s="2"/>
      <c r="H98" s="2"/>
      <c r="I98" s="2"/>
    </row>
    <row r="99" spans="4:9" x14ac:dyDescent="0.25">
      <c r="D99" s="2"/>
      <c r="F99" s="2"/>
      <c r="G99" s="2"/>
      <c r="H99" s="2"/>
      <c r="I99" s="2"/>
    </row>
    <row r="100" spans="4:9" x14ac:dyDescent="0.25">
      <c r="D100" s="2"/>
      <c r="F100" s="2"/>
      <c r="G100" s="2"/>
      <c r="H100" s="2"/>
      <c r="I100" s="2"/>
    </row>
    <row r="101" spans="4:9" x14ac:dyDescent="0.25">
      <c r="D101" s="2"/>
      <c r="F101" s="2"/>
      <c r="G101" s="2"/>
      <c r="H101" s="2"/>
      <c r="I101" s="2"/>
    </row>
    <row r="102" spans="4:9" x14ac:dyDescent="0.25">
      <c r="D102" s="2"/>
      <c r="F102" s="2"/>
      <c r="G102" s="2"/>
      <c r="H102" s="2"/>
      <c r="I102" s="2"/>
    </row>
    <row r="103" spans="4:9" x14ac:dyDescent="0.25">
      <c r="D103" s="2"/>
      <c r="F103" s="2"/>
      <c r="G103" s="2"/>
      <c r="H103" s="2"/>
      <c r="I103" s="2"/>
    </row>
    <row r="104" spans="4:9" x14ac:dyDescent="0.25">
      <c r="D104" s="2"/>
      <c r="F104" s="2"/>
      <c r="G104" s="2"/>
      <c r="H104" s="2"/>
      <c r="I104" s="2"/>
    </row>
    <row r="105" spans="4:9" x14ac:dyDescent="0.25">
      <c r="D105" s="2"/>
      <c r="F105" s="2"/>
      <c r="G105" s="2"/>
      <c r="H105" s="2"/>
      <c r="I105" s="2"/>
    </row>
    <row r="106" spans="4:9" x14ac:dyDescent="0.25">
      <c r="D106" s="2"/>
      <c r="F106" s="2"/>
      <c r="G106" s="2"/>
      <c r="H106" s="2"/>
      <c r="I106" s="2"/>
    </row>
    <row r="107" spans="4:9" x14ac:dyDescent="0.25">
      <c r="D107" s="2"/>
      <c r="F107" s="2"/>
      <c r="G107" s="2"/>
      <c r="H107" s="2"/>
      <c r="I107" s="2"/>
    </row>
    <row r="108" spans="4:9" x14ac:dyDescent="0.25">
      <c r="D108" s="2"/>
      <c r="F108" s="2"/>
      <c r="G108" s="2"/>
      <c r="H108" s="2"/>
      <c r="I108" s="2"/>
    </row>
    <row r="109" spans="4:9" x14ac:dyDescent="0.25">
      <c r="D109" s="2"/>
      <c r="F109" s="2"/>
      <c r="G109" s="2"/>
      <c r="H109" s="2"/>
      <c r="I109" s="2"/>
    </row>
    <row r="110" spans="4:9" x14ac:dyDescent="0.25">
      <c r="D110" s="2"/>
      <c r="F110" s="2"/>
      <c r="G110" s="2"/>
      <c r="H110" s="2"/>
      <c r="I110" s="2"/>
    </row>
    <row r="111" spans="4:9" x14ac:dyDescent="0.25">
      <c r="D111" s="2"/>
      <c r="F111" s="2"/>
      <c r="G111" s="2"/>
      <c r="H111" s="2"/>
      <c r="I111" s="2"/>
    </row>
    <row r="112" spans="4:9" x14ac:dyDescent="0.25">
      <c r="D112" s="2"/>
      <c r="F112" s="2"/>
      <c r="G112" s="2"/>
      <c r="H112" s="2"/>
      <c r="I112" s="2"/>
    </row>
    <row r="113" spans="4:9" x14ac:dyDescent="0.25">
      <c r="D113" s="2"/>
      <c r="F113" s="2"/>
      <c r="G113" s="2"/>
      <c r="H113" s="2"/>
      <c r="I113" s="2"/>
    </row>
    <row r="114" spans="4:9" x14ac:dyDescent="0.25">
      <c r="D114" s="2"/>
      <c r="F114" s="2"/>
      <c r="G114" s="2"/>
      <c r="H114" s="2"/>
      <c r="I114" s="2"/>
    </row>
    <row r="115" spans="4:9" x14ac:dyDescent="0.25">
      <c r="D115" s="2"/>
      <c r="F115" s="2"/>
      <c r="G115" s="2"/>
      <c r="H115" s="2"/>
      <c r="I115" s="2"/>
    </row>
    <row r="116" spans="4:9" x14ac:dyDescent="0.25">
      <c r="D116" s="2"/>
      <c r="F116" s="2"/>
      <c r="G116" s="2"/>
      <c r="H116" s="2"/>
      <c r="I116" s="2"/>
    </row>
    <row r="117" spans="4:9" x14ac:dyDescent="0.25">
      <c r="D117" s="2"/>
      <c r="F117" s="2"/>
      <c r="G117" s="2"/>
      <c r="H117" s="2"/>
      <c r="I117" s="2"/>
    </row>
    <row r="118" spans="4:9" x14ac:dyDescent="0.25">
      <c r="D118" s="2"/>
      <c r="F118" s="2"/>
      <c r="G118" s="2"/>
      <c r="H118" s="2"/>
      <c r="I118" s="2"/>
    </row>
    <row r="119" spans="4:9" x14ac:dyDescent="0.25">
      <c r="D119" s="2"/>
      <c r="F119" s="2"/>
      <c r="G119" s="2"/>
      <c r="H119" s="2"/>
      <c r="I119" s="2"/>
    </row>
    <row r="120" spans="4:9" x14ac:dyDescent="0.25">
      <c r="D120" s="2"/>
      <c r="F120" s="2"/>
      <c r="G120" s="2"/>
      <c r="H120" s="2"/>
      <c r="I120" s="2"/>
    </row>
    <row r="121" spans="4:9" x14ac:dyDescent="0.25">
      <c r="D121" s="2"/>
      <c r="F121" s="2"/>
      <c r="G121" s="2"/>
      <c r="H121" s="2"/>
      <c r="I121" s="2"/>
    </row>
    <row r="122" spans="4:9" x14ac:dyDescent="0.25">
      <c r="D122" s="2"/>
      <c r="F122" s="2"/>
      <c r="G122" s="2"/>
      <c r="H122" s="2"/>
      <c r="I122" s="2"/>
    </row>
    <row r="123" spans="4:9" x14ac:dyDescent="0.25">
      <c r="D123" s="2"/>
      <c r="F123" s="2"/>
      <c r="G123" s="2"/>
      <c r="H123" s="2"/>
      <c r="I123" s="2"/>
    </row>
    <row r="124" spans="4:9" x14ac:dyDescent="0.25">
      <c r="D124" s="2"/>
      <c r="F124" s="2"/>
      <c r="G124" s="2"/>
      <c r="H124" s="2"/>
      <c r="I124" s="2"/>
    </row>
    <row r="125" spans="4:9" x14ac:dyDescent="0.25">
      <c r="D125" s="2"/>
      <c r="F125" s="2"/>
      <c r="G125" s="2"/>
      <c r="H125" s="2"/>
      <c r="I125" s="2"/>
    </row>
    <row r="126" spans="4:9" x14ac:dyDescent="0.25">
      <c r="D126" s="2"/>
      <c r="F126" s="2"/>
      <c r="G126" s="2"/>
      <c r="H126" s="2"/>
      <c r="I126" s="2"/>
    </row>
    <row r="127" spans="4:9" x14ac:dyDescent="0.25">
      <c r="D127" s="2"/>
      <c r="F127" s="2"/>
      <c r="G127" s="2"/>
      <c r="H127" s="2"/>
      <c r="I127" s="2"/>
    </row>
    <row r="128" spans="4:9" x14ac:dyDescent="0.25">
      <c r="D128" s="2"/>
      <c r="F128" s="2"/>
      <c r="G128" s="2"/>
      <c r="H128" s="2"/>
      <c r="I128" s="2"/>
    </row>
    <row r="129" spans="4:9" x14ac:dyDescent="0.25">
      <c r="D129" s="2"/>
      <c r="F129" s="2"/>
      <c r="G129" s="2"/>
      <c r="H129" s="2"/>
      <c r="I129" s="2"/>
    </row>
    <row r="130" spans="4:9" x14ac:dyDescent="0.25">
      <c r="D130" s="2"/>
      <c r="F130" s="2"/>
      <c r="G130" s="2"/>
      <c r="H130" s="2"/>
      <c r="I130" s="2"/>
    </row>
    <row r="131" spans="4:9" x14ac:dyDescent="0.25">
      <c r="D131" s="2"/>
      <c r="F131" s="2"/>
      <c r="G131" s="2"/>
      <c r="H131" s="2"/>
      <c r="I131" s="2"/>
    </row>
    <row r="132" spans="4:9" x14ac:dyDescent="0.25">
      <c r="D132" s="2"/>
      <c r="F132" s="2"/>
      <c r="G132" s="2"/>
      <c r="H132" s="2"/>
      <c r="I132" s="2"/>
    </row>
    <row r="133" spans="4:9" x14ac:dyDescent="0.25">
      <c r="D133" s="2"/>
      <c r="F133" s="2"/>
      <c r="G133" s="2"/>
      <c r="H133" s="2"/>
      <c r="I133" s="2"/>
    </row>
    <row r="134" spans="4:9" x14ac:dyDescent="0.25">
      <c r="D134" s="2"/>
      <c r="F134" s="2"/>
      <c r="G134" s="2"/>
      <c r="H134" s="2"/>
      <c r="I134" s="2"/>
    </row>
    <row r="135" spans="4:9" x14ac:dyDescent="0.25">
      <c r="D135" s="2"/>
      <c r="F135" s="2"/>
      <c r="G135" s="2"/>
      <c r="H135" s="2"/>
      <c r="I135" s="2"/>
    </row>
    <row r="136" spans="4:9" x14ac:dyDescent="0.25">
      <c r="D136" s="2"/>
      <c r="F136" s="2"/>
      <c r="G136" s="2"/>
      <c r="H136" s="2"/>
      <c r="I136" s="2"/>
    </row>
    <row r="137" spans="4:9" x14ac:dyDescent="0.25">
      <c r="D137" s="2"/>
      <c r="F137" s="2"/>
      <c r="G137" s="2"/>
      <c r="H137" s="2"/>
      <c r="I137" s="2"/>
    </row>
    <row r="138" spans="4:9" x14ac:dyDescent="0.25">
      <c r="D138" s="2"/>
      <c r="F138" s="2"/>
      <c r="G138" s="2"/>
      <c r="H138" s="2"/>
      <c r="I138" s="2"/>
    </row>
    <row r="139" spans="4:9" x14ac:dyDescent="0.25">
      <c r="D139" s="2"/>
      <c r="F139" s="2"/>
      <c r="G139" s="2"/>
      <c r="H139" s="2"/>
      <c r="I139" s="2"/>
    </row>
    <row r="140" spans="4:9" x14ac:dyDescent="0.25">
      <c r="D140" s="2"/>
      <c r="F140" s="2"/>
      <c r="G140" s="2"/>
      <c r="H140" s="2"/>
      <c r="I140" s="2"/>
    </row>
    <row r="141" spans="4:9" x14ac:dyDescent="0.25">
      <c r="D141" s="2"/>
      <c r="F141" s="2"/>
      <c r="G141" s="2"/>
      <c r="H141" s="2"/>
      <c r="I141" s="2"/>
    </row>
    <row r="142" spans="4:9" x14ac:dyDescent="0.25">
      <c r="D142" s="2"/>
      <c r="F142" s="2"/>
      <c r="G142" s="2"/>
      <c r="H142" s="2"/>
      <c r="I142" s="2"/>
    </row>
    <row r="143" spans="4:9" x14ac:dyDescent="0.25">
      <c r="D143" s="2"/>
      <c r="F143" s="2"/>
      <c r="G143" s="2"/>
      <c r="H143" s="2"/>
      <c r="I143" s="2"/>
    </row>
    <row r="144" spans="4:9" x14ac:dyDescent="0.25">
      <c r="D144" s="2"/>
      <c r="F144" s="2"/>
      <c r="G144" s="2"/>
      <c r="H144" s="2"/>
      <c r="I144" s="2"/>
    </row>
    <row r="145" spans="4:9" x14ac:dyDescent="0.25">
      <c r="D145" s="2"/>
      <c r="F145" s="2"/>
      <c r="G145" s="2"/>
      <c r="H145" s="2"/>
      <c r="I145" s="2"/>
    </row>
    <row r="146" spans="4:9" x14ac:dyDescent="0.25">
      <c r="D146" s="2"/>
      <c r="F146" s="2"/>
      <c r="G146" s="2"/>
      <c r="H146" s="2"/>
      <c r="I146" s="2"/>
    </row>
  </sheetData>
  <mergeCells count="13">
    <mergeCell ref="B24:I24"/>
    <mergeCell ref="B6:I6"/>
    <mergeCell ref="B28:I28"/>
    <mergeCell ref="B29:I29"/>
    <mergeCell ref="H8:H10"/>
    <mergeCell ref="B11:I11"/>
    <mergeCell ref="I8:I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Picture.8" shapeId="4097" r:id="rId3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6350</xdr:rowOff>
              </from>
              <to>
                <xdr:col>9</xdr:col>
                <xdr:colOff>0</xdr:colOff>
                <xdr:row>2</xdr:row>
                <xdr:rowOff>146050</xdr:rowOff>
              </to>
            </anchor>
          </objectPr>
        </oleObject>
      </mc:Choice>
      <mc:Fallback>
        <oleObject progId="Word.Picture.8" shapeId="4097" r:id="rId3"/>
      </mc:Fallback>
    </mc:AlternateContent>
    <mc:AlternateContent xmlns:mc="http://schemas.openxmlformats.org/markup-compatibility/2006">
      <mc:Choice Requires="x14">
        <oleObject progId="Word.Picture.8" shapeId="4098" r:id="rId5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6350</xdr:rowOff>
              </from>
              <to>
                <xdr:col>9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4098" r:id="rId5"/>
      </mc:Fallback>
    </mc:AlternateContent>
    <mc:AlternateContent xmlns:mc="http://schemas.openxmlformats.org/markup-compatibility/2006">
      <mc:Choice Requires="x14">
        <oleObject progId="Word.Picture.8" shapeId="4099" r:id="rId6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6350</xdr:rowOff>
              </from>
              <to>
                <xdr:col>9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4099" r:id="rId6"/>
      </mc:Fallback>
    </mc:AlternateContent>
    <mc:AlternateContent xmlns:mc="http://schemas.openxmlformats.org/markup-compatibility/2006">
      <mc:Choice Requires="x14">
        <oleObject progId="Word.Picture.8" shapeId="4100" r:id="rId7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6350</xdr:rowOff>
              </from>
              <to>
                <xdr:col>9</xdr:col>
                <xdr:colOff>0</xdr:colOff>
                <xdr:row>2</xdr:row>
                <xdr:rowOff>146050</xdr:rowOff>
              </to>
            </anchor>
          </objectPr>
        </oleObject>
      </mc:Choice>
      <mc:Fallback>
        <oleObject progId="Word.Picture.8" shapeId="4100" r:id="rId7"/>
      </mc:Fallback>
    </mc:AlternateContent>
    <mc:AlternateContent xmlns:mc="http://schemas.openxmlformats.org/markup-compatibility/2006">
      <mc:Choice Requires="x14">
        <oleObject progId="Word.Picture.8" shapeId="4101" r:id="rId8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6350</xdr:rowOff>
              </from>
              <to>
                <xdr:col>9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4101" r:id="rId8"/>
      </mc:Fallback>
    </mc:AlternateContent>
    <mc:AlternateContent xmlns:mc="http://schemas.openxmlformats.org/markup-compatibility/2006">
      <mc:Choice Requires="x14">
        <oleObject progId="Word.Picture.8" shapeId="4102" r:id="rId9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6350</xdr:rowOff>
              </from>
              <to>
                <xdr:col>9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4102" r:id="rId9"/>
      </mc:Fallback>
    </mc:AlternateContent>
    <mc:AlternateContent xmlns:mc="http://schemas.openxmlformats.org/markup-compatibility/2006">
      <mc:Choice Requires="x14">
        <oleObject progId="Word.Picture.8" shapeId="4103" r:id="rId10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6350</xdr:rowOff>
              </from>
              <to>
                <xdr:col>9</xdr:col>
                <xdr:colOff>0</xdr:colOff>
                <xdr:row>2</xdr:row>
                <xdr:rowOff>146050</xdr:rowOff>
              </to>
            </anchor>
          </objectPr>
        </oleObject>
      </mc:Choice>
      <mc:Fallback>
        <oleObject progId="Word.Picture.8" shapeId="4103" r:id="rId10"/>
      </mc:Fallback>
    </mc:AlternateContent>
    <mc:AlternateContent xmlns:mc="http://schemas.openxmlformats.org/markup-compatibility/2006">
      <mc:Choice Requires="x14">
        <oleObject progId="Word.Picture.8" shapeId="4104" r:id="rId11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6350</xdr:rowOff>
              </from>
              <to>
                <xdr:col>9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4104" r:id="rId11"/>
      </mc:Fallback>
    </mc:AlternateContent>
    <mc:AlternateContent xmlns:mc="http://schemas.openxmlformats.org/markup-compatibility/2006">
      <mc:Choice Requires="x14">
        <oleObject progId="Word.Picture.8" shapeId="4105" r:id="rId12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6350</xdr:rowOff>
              </from>
              <to>
                <xdr:col>9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4105" r:id="rId12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147"/>
  <sheetViews>
    <sheetView topLeftCell="A7" workbookViewId="0">
      <selection activeCell="L16" sqref="L16"/>
    </sheetView>
  </sheetViews>
  <sheetFormatPr defaultColWidth="9.1796875" defaultRowHeight="12.5" x14ac:dyDescent="0.25"/>
  <cols>
    <col min="1" max="1" width="15.1796875" style="1" customWidth="1"/>
    <col min="2" max="2" width="15.26953125" style="2" customWidth="1"/>
    <col min="3" max="5" width="10.1796875" style="1" customWidth="1"/>
    <col min="6" max="6" width="10.1796875" style="2" customWidth="1"/>
    <col min="7" max="10" width="10.1796875" style="1" customWidth="1"/>
    <col min="11" max="54" width="9.1796875" style="5"/>
    <col min="55" max="16384" width="9.1796875" style="2"/>
  </cols>
  <sheetData>
    <row r="1" spans="1:54" s="6" customFormat="1" x14ac:dyDescent="0.25">
      <c r="A1" s="12"/>
      <c r="C1" s="12"/>
      <c r="D1" s="12"/>
      <c r="E1" s="12"/>
      <c r="G1" s="12"/>
      <c r="J1" s="12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</row>
    <row r="2" spans="1:54" s="6" customFormat="1" x14ac:dyDescent="0.25">
      <c r="A2" s="12"/>
      <c r="C2" s="12"/>
      <c r="D2" s="12"/>
      <c r="E2" s="12"/>
      <c r="G2" s="12"/>
      <c r="J2" s="129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</row>
    <row r="3" spans="1:54" s="6" customFormat="1" x14ac:dyDescent="0.25">
      <c r="A3" s="12"/>
      <c r="C3" s="12"/>
      <c r="D3" s="12"/>
      <c r="E3" s="12"/>
      <c r="G3" s="12"/>
      <c r="H3" s="12"/>
      <c r="I3" s="12"/>
      <c r="J3" s="129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</row>
    <row r="4" spans="1:54" s="6" customFormat="1" ht="13" x14ac:dyDescent="0.3">
      <c r="A4" s="12"/>
      <c r="B4" s="65"/>
      <c r="C4" s="11"/>
      <c r="D4" s="29"/>
      <c r="E4" s="29"/>
      <c r="G4" s="12"/>
      <c r="H4" s="12"/>
      <c r="I4" s="12"/>
      <c r="J4" s="12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</row>
    <row r="5" spans="1:54" s="6" customFormat="1" x14ac:dyDescent="0.25">
      <c r="A5" s="12"/>
      <c r="C5" s="12"/>
      <c r="D5" s="12"/>
      <c r="E5" s="12"/>
      <c r="G5" s="12"/>
      <c r="H5" s="12"/>
      <c r="I5" s="12"/>
      <c r="J5" s="12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</row>
    <row r="6" spans="1:54" s="6" customFormat="1" ht="13" x14ac:dyDescent="0.3">
      <c r="A6" s="12"/>
      <c r="B6" s="131"/>
      <c r="C6" s="132"/>
      <c r="D6" s="132"/>
      <c r="E6" s="132"/>
      <c r="G6" s="12"/>
      <c r="H6" s="12"/>
      <c r="I6" s="12"/>
      <c r="J6" s="12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</row>
    <row r="7" spans="1:54" ht="12.75" customHeight="1" thickBot="1" x14ac:dyDescent="0.3">
      <c r="C7" s="12"/>
      <c r="D7" s="12"/>
      <c r="E7" s="12"/>
      <c r="F7" s="6"/>
      <c r="G7" s="12"/>
      <c r="H7" s="12"/>
      <c r="I7" s="12"/>
      <c r="J7" s="6"/>
    </row>
    <row r="8" spans="1:54" s="133" customFormat="1" ht="16.5" customHeight="1" x14ac:dyDescent="0.25">
      <c r="B8" s="268" t="s">
        <v>139</v>
      </c>
      <c r="C8" s="245" t="s">
        <v>129</v>
      </c>
      <c r="D8" s="245" t="s">
        <v>128</v>
      </c>
      <c r="E8" s="245" t="s">
        <v>136</v>
      </c>
      <c r="F8" s="245" t="s">
        <v>144</v>
      </c>
      <c r="G8" s="245" t="s">
        <v>145</v>
      </c>
      <c r="H8" s="245" t="s">
        <v>135</v>
      </c>
      <c r="I8" s="245" t="s">
        <v>13</v>
      </c>
      <c r="J8" s="251" t="s">
        <v>14</v>
      </c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</row>
    <row r="9" spans="1:54" s="133" customFormat="1" ht="13.5" customHeight="1" x14ac:dyDescent="0.25">
      <c r="B9" s="269"/>
      <c r="C9" s="246"/>
      <c r="D9" s="246"/>
      <c r="E9" s="246"/>
      <c r="F9" s="246"/>
      <c r="G9" s="246"/>
      <c r="H9" s="246"/>
      <c r="I9" s="246"/>
      <c r="J9" s="252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</row>
    <row r="10" spans="1:54" s="133" customFormat="1" ht="26" customHeight="1" thickBot="1" x14ac:dyDescent="0.3">
      <c r="A10" s="136"/>
      <c r="B10" s="270"/>
      <c r="C10" s="247"/>
      <c r="D10" s="247"/>
      <c r="E10" s="247"/>
      <c r="F10" s="247"/>
      <c r="G10" s="247"/>
      <c r="H10" s="247"/>
      <c r="I10" s="247"/>
      <c r="J10" s="253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</row>
    <row r="11" spans="1:54" ht="13" x14ac:dyDescent="0.25">
      <c r="A11" s="41"/>
      <c r="B11" s="260" t="s">
        <v>127</v>
      </c>
      <c r="C11" s="261"/>
      <c r="D11" s="261"/>
      <c r="E11" s="261"/>
      <c r="F11" s="261"/>
      <c r="G11" s="261"/>
      <c r="H11" s="261"/>
      <c r="I11" s="261"/>
      <c r="J11" s="262"/>
    </row>
    <row r="12" spans="1:54" ht="15" customHeight="1" x14ac:dyDescent="0.25">
      <c r="B12" s="151" t="s">
        <v>138</v>
      </c>
      <c r="C12" s="47">
        <v>15.999000000000001</v>
      </c>
      <c r="D12" s="47">
        <v>20.882000000000001</v>
      </c>
      <c r="E12" s="47">
        <v>24.356000000000002</v>
      </c>
      <c r="F12" s="47">
        <v>38.762999999999998</v>
      </c>
      <c r="G12" s="46">
        <v>0.184</v>
      </c>
      <c r="H12" s="46">
        <v>14.291814536319865</v>
      </c>
      <c r="I12" s="48">
        <v>0</v>
      </c>
      <c r="J12" s="152">
        <v>77.602999999999994</v>
      </c>
    </row>
    <row r="13" spans="1:54" ht="15" customHeight="1" x14ac:dyDescent="0.25">
      <c r="B13" s="151" t="s">
        <v>90</v>
      </c>
      <c r="C13" s="47">
        <v>5.2539999999999996</v>
      </c>
      <c r="D13" s="47">
        <v>12.801</v>
      </c>
      <c r="E13" s="47">
        <v>16.981999999999999</v>
      </c>
      <c r="F13" s="47">
        <v>64.962999999999994</v>
      </c>
      <c r="G13" s="46">
        <v>0.46899999999999997</v>
      </c>
      <c r="H13" s="46">
        <v>28.0905088476031</v>
      </c>
      <c r="I13" s="48">
        <v>0</v>
      </c>
      <c r="J13" s="152" t="s">
        <v>66</v>
      </c>
    </row>
    <row r="14" spans="1:54" ht="15" customHeight="1" x14ac:dyDescent="0.25">
      <c r="B14" s="151" t="s">
        <v>91</v>
      </c>
      <c r="C14" s="47">
        <v>5.617</v>
      </c>
      <c r="D14" s="47">
        <v>15.215999999999999</v>
      </c>
      <c r="E14" s="47">
        <v>29.268000000000001</v>
      </c>
      <c r="F14" s="47">
        <v>49.899000000000001</v>
      </c>
      <c r="G14" s="46">
        <v>0.47399999999999998</v>
      </c>
      <c r="H14" s="46">
        <v>25.744419445258533</v>
      </c>
      <c r="I14" s="48">
        <v>0</v>
      </c>
      <c r="J14" s="152">
        <v>53.762999999999998</v>
      </c>
    </row>
    <row r="15" spans="1:54" ht="15" customHeight="1" x14ac:dyDescent="0.25">
      <c r="A15" s="57"/>
      <c r="B15" s="151" t="s">
        <v>92</v>
      </c>
      <c r="C15" s="47">
        <v>5.4930000000000003</v>
      </c>
      <c r="D15" s="47">
        <v>16.100000000000001</v>
      </c>
      <c r="E15" s="47">
        <v>17.5</v>
      </c>
      <c r="F15" s="47">
        <v>60.907000000000011</v>
      </c>
      <c r="G15" s="46">
        <v>0.28699999999999998</v>
      </c>
      <c r="H15" s="46">
        <v>26.10918046786686</v>
      </c>
      <c r="I15" s="48">
        <v>0</v>
      </c>
      <c r="J15" s="152">
        <v>96</v>
      </c>
    </row>
    <row r="16" spans="1:54" ht="15" customHeight="1" x14ac:dyDescent="0.25">
      <c r="A16" s="57"/>
      <c r="B16" s="151" t="s">
        <v>93</v>
      </c>
      <c r="C16" s="47">
        <v>5.4470000000000001</v>
      </c>
      <c r="D16" s="47">
        <v>15.3</v>
      </c>
      <c r="E16" s="47">
        <v>18.8</v>
      </c>
      <c r="F16" s="47">
        <v>60.453000000000003</v>
      </c>
      <c r="G16" s="46">
        <v>0.35499999999999998</v>
      </c>
      <c r="H16" s="46">
        <v>26.66202547100691</v>
      </c>
      <c r="I16" s="48">
        <v>0</v>
      </c>
      <c r="J16" s="152">
        <v>99.366</v>
      </c>
    </row>
    <row r="17" spans="1:54" s="60" customFormat="1" ht="15" customHeight="1" x14ac:dyDescent="0.25">
      <c r="A17" s="59"/>
      <c r="B17" s="151" t="s">
        <v>94</v>
      </c>
      <c r="C17" s="47">
        <v>5.5259999999999998</v>
      </c>
      <c r="D17" s="47">
        <v>13.3</v>
      </c>
      <c r="E17" s="47">
        <v>18.350999999999999</v>
      </c>
      <c r="F17" s="47">
        <v>62.823000000000008</v>
      </c>
      <c r="G17" s="46">
        <v>0.32200000000000001</v>
      </c>
      <c r="H17" s="46">
        <v>27.215003468704204</v>
      </c>
      <c r="I17" s="48">
        <v>0</v>
      </c>
      <c r="J17" s="152" t="s">
        <v>66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</row>
    <row r="18" spans="1:54" s="60" customFormat="1" ht="15" customHeight="1" x14ac:dyDescent="0.25">
      <c r="A18" s="59"/>
      <c r="B18" s="151" t="s">
        <v>95</v>
      </c>
      <c r="C18" s="47">
        <v>4.8390000000000004</v>
      </c>
      <c r="D18" s="47">
        <v>11.9</v>
      </c>
      <c r="E18" s="47">
        <v>19.899999999999999</v>
      </c>
      <c r="F18" s="47">
        <v>63.360999999999997</v>
      </c>
      <c r="G18" s="46">
        <v>0.46700000000000003</v>
      </c>
      <c r="H18" s="46">
        <v>28.530054091480007</v>
      </c>
      <c r="I18" s="48">
        <v>0</v>
      </c>
      <c r="J18" s="152">
        <v>96.14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</row>
    <row r="19" spans="1:54" ht="15" customHeight="1" x14ac:dyDescent="0.25">
      <c r="A19" s="57"/>
      <c r="B19" s="151" t="s">
        <v>96</v>
      </c>
      <c r="C19" s="47">
        <v>4.6539999999999999</v>
      </c>
      <c r="D19" s="47">
        <v>17.062999999999999</v>
      </c>
      <c r="E19" s="47">
        <v>19.934000000000001</v>
      </c>
      <c r="F19" s="47">
        <v>58.349000000000004</v>
      </c>
      <c r="G19" s="46">
        <v>0.27800000000000002</v>
      </c>
      <c r="H19" s="46">
        <v>26.171496635963997</v>
      </c>
      <c r="I19" s="48">
        <v>0</v>
      </c>
      <c r="J19" s="152" t="s">
        <v>66</v>
      </c>
    </row>
    <row r="20" spans="1:54" ht="15" customHeight="1" x14ac:dyDescent="0.25">
      <c r="A20" s="57"/>
      <c r="B20" s="151" t="s">
        <v>97</v>
      </c>
      <c r="C20" s="47">
        <v>4.6589999999999998</v>
      </c>
      <c r="D20" s="47">
        <v>12.983000000000001</v>
      </c>
      <c r="E20" s="47">
        <v>21.286999999999999</v>
      </c>
      <c r="F20" s="47">
        <v>61.070999999999991</v>
      </c>
      <c r="G20" s="46">
        <v>0.30499999999999999</v>
      </c>
      <c r="H20" s="46">
        <v>27.420805196776222</v>
      </c>
      <c r="I20" s="48">
        <v>0</v>
      </c>
      <c r="J20" s="152">
        <v>83.311999999999998</v>
      </c>
    </row>
    <row r="21" spans="1:54" ht="15" customHeight="1" x14ac:dyDescent="0.25">
      <c r="A21" s="57"/>
      <c r="B21" s="151" t="s">
        <v>98</v>
      </c>
      <c r="C21" s="47">
        <v>4.79</v>
      </c>
      <c r="D21" s="47">
        <v>12</v>
      </c>
      <c r="E21" s="47">
        <v>20.6</v>
      </c>
      <c r="F21" s="47">
        <v>62.609999999999992</v>
      </c>
      <c r="G21" s="46">
        <v>0.41599999999999998</v>
      </c>
      <c r="H21" s="46">
        <v>28.213065304584468</v>
      </c>
      <c r="I21" s="48">
        <v>0</v>
      </c>
      <c r="J21" s="152">
        <v>83.905000000000001</v>
      </c>
    </row>
    <row r="22" spans="1:54" ht="15" customHeight="1" thickBot="1" x14ac:dyDescent="0.3">
      <c r="A22" s="57"/>
      <c r="B22" s="153" t="s">
        <v>99</v>
      </c>
      <c r="C22" s="91">
        <v>4.7370000000000001</v>
      </c>
      <c r="D22" s="91">
        <v>15.257999999999999</v>
      </c>
      <c r="E22" s="91">
        <v>18.919</v>
      </c>
      <c r="F22" s="91">
        <v>61.086000000000013</v>
      </c>
      <c r="G22" s="92">
        <v>0.496</v>
      </c>
      <c r="H22" s="92">
        <v>27.243627330960859</v>
      </c>
      <c r="I22" s="139">
        <v>0</v>
      </c>
      <c r="J22" s="154">
        <v>87.760999999999996</v>
      </c>
    </row>
    <row r="23" spans="1:54" s="8" customFormat="1" ht="15" customHeight="1" thickBot="1" x14ac:dyDescent="0.35">
      <c r="A23" s="138"/>
      <c r="B23" s="155" t="s">
        <v>146</v>
      </c>
      <c r="C23" s="140">
        <v>5.1580109890109895</v>
      </c>
      <c r="D23" s="140">
        <v>14.269332025117739</v>
      </c>
      <c r="E23" s="140">
        <v>19.879231554160125</v>
      </c>
      <c r="F23" s="140">
        <v>60.693425431711162</v>
      </c>
      <c r="G23" s="140">
        <v>0.36198901098901093</v>
      </c>
      <c r="H23" s="140">
        <v>27.037373994961793</v>
      </c>
      <c r="I23" s="140">
        <v>0</v>
      </c>
      <c r="J23" s="156" t="s">
        <v>160</v>
      </c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</row>
    <row r="24" spans="1:54" s="8" customFormat="1" ht="8" customHeight="1" thickBot="1" x14ac:dyDescent="0.35">
      <c r="A24" s="138"/>
      <c r="B24" s="157"/>
      <c r="C24" s="149"/>
      <c r="D24" s="149"/>
      <c r="E24" s="149"/>
      <c r="F24" s="149"/>
      <c r="G24" s="148"/>
      <c r="H24" s="148"/>
      <c r="I24" s="150"/>
      <c r="J24" s="15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</row>
    <row r="25" spans="1:54" s="8" customFormat="1" ht="15" customHeight="1" x14ac:dyDescent="0.3">
      <c r="A25" s="138"/>
      <c r="B25" s="263" t="s">
        <v>137</v>
      </c>
      <c r="C25" s="264"/>
      <c r="D25" s="264"/>
      <c r="E25" s="264"/>
      <c r="F25" s="264"/>
      <c r="G25" s="264"/>
      <c r="H25" s="264"/>
      <c r="I25" s="264"/>
      <c r="J25" s="265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  <c r="AY25" s="128"/>
      <c r="AZ25" s="128"/>
      <c r="BA25" s="128"/>
      <c r="BB25" s="128"/>
    </row>
    <row r="26" spans="1:54" ht="15" customHeight="1" thickBot="1" x14ac:dyDescent="0.3">
      <c r="A26" s="57"/>
      <c r="B26" s="145" t="s">
        <v>123</v>
      </c>
      <c r="C26" s="142">
        <v>3.3370000000000002</v>
      </c>
      <c r="D26" s="142">
        <v>12.324</v>
      </c>
      <c r="E26" s="142">
        <v>30.827000000000002</v>
      </c>
      <c r="F26" s="142">
        <v>53.512</v>
      </c>
      <c r="G26" s="141">
        <v>0.505</v>
      </c>
      <c r="H26" s="141">
        <v>28.900842249319659</v>
      </c>
      <c r="I26" s="143">
        <v>0</v>
      </c>
      <c r="J26" s="144">
        <v>51.872</v>
      </c>
    </row>
    <row r="27" spans="1:54" ht="12.75" customHeight="1" x14ac:dyDescent="0.25">
      <c r="A27" s="57"/>
      <c r="B27" s="266" t="s">
        <v>147</v>
      </c>
      <c r="C27" s="267"/>
      <c r="D27" s="267"/>
      <c r="E27" s="267"/>
      <c r="F27" s="267"/>
      <c r="G27" s="267"/>
      <c r="H27" s="267"/>
      <c r="I27" s="267"/>
      <c r="J27" s="267"/>
    </row>
    <row r="28" spans="1:54" ht="12.75" customHeight="1" x14ac:dyDescent="0.25">
      <c r="A28" s="57"/>
      <c r="B28" s="5"/>
      <c r="C28" s="2"/>
      <c r="D28" s="2"/>
      <c r="E28" s="2"/>
      <c r="G28" s="2"/>
      <c r="H28" s="2"/>
      <c r="I28" s="2"/>
      <c r="J28" s="2"/>
    </row>
    <row r="29" spans="1:54" s="8" customFormat="1" ht="12.75" customHeight="1" x14ac:dyDescent="0.3">
      <c r="B29" s="8" t="s">
        <v>127</v>
      </c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</row>
    <row r="30" spans="1:54" customFormat="1" ht="12.75" customHeight="1" x14ac:dyDescent="0.25">
      <c r="B30" s="244" t="s">
        <v>150</v>
      </c>
      <c r="C30" s="244"/>
      <c r="D30" s="244"/>
      <c r="E30" s="244"/>
      <c r="F30" s="244"/>
      <c r="G30" s="244"/>
      <c r="H30" s="244"/>
      <c r="I30" s="244"/>
      <c r="J30" s="244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</row>
    <row r="31" spans="1:54" customFormat="1" ht="12.75" customHeight="1" x14ac:dyDescent="0.25">
      <c r="B31" s="244" t="s">
        <v>151</v>
      </c>
      <c r="C31" s="244"/>
      <c r="D31" s="244"/>
      <c r="E31" s="244"/>
      <c r="F31" s="244"/>
      <c r="G31" s="244"/>
      <c r="H31" s="244"/>
      <c r="I31" s="244"/>
      <c r="J31" s="244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</row>
    <row r="32" spans="1:54" customFormat="1" ht="12.75" customHeight="1" x14ac:dyDescent="0.25">
      <c r="B32" s="244" t="s">
        <v>152</v>
      </c>
      <c r="C32" s="244"/>
      <c r="D32" s="244"/>
      <c r="E32" s="244"/>
      <c r="F32" s="244"/>
      <c r="G32" s="244"/>
      <c r="H32" s="244"/>
      <c r="I32" s="244"/>
      <c r="J32" s="244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</row>
    <row r="33" spans="11:54" customFormat="1" ht="12.75" customHeight="1" x14ac:dyDescent="0.25"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</row>
    <row r="34" spans="11:54" customFormat="1" ht="12.75" customHeight="1" x14ac:dyDescent="0.25"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</row>
    <row r="35" spans="11:54" customFormat="1" ht="12.75" customHeight="1" x14ac:dyDescent="0.25"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</row>
    <row r="36" spans="11:54" customFormat="1" ht="12.75" customHeight="1" x14ac:dyDescent="0.25"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</row>
    <row r="37" spans="11:54" customFormat="1" ht="12.75" customHeight="1" x14ac:dyDescent="0.25"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</row>
    <row r="38" spans="11:54" customFormat="1" ht="12.75" customHeight="1" x14ac:dyDescent="0.25"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</row>
    <row r="39" spans="11:54" customFormat="1" ht="12.75" customHeight="1" x14ac:dyDescent="0.25"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</row>
    <row r="40" spans="11:54" customFormat="1" ht="12.75" customHeight="1" x14ac:dyDescent="0.25"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</row>
    <row r="41" spans="11:54" customFormat="1" ht="12.75" customHeight="1" x14ac:dyDescent="0.25"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</row>
    <row r="42" spans="11:54" customFormat="1" ht="12.75" customHeight="1" x14ac:dyDescent="0.25"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</row>
    <row r="43" spans="11:54" customFormat="1" ht="12.75" customHeight="1" x14ac:dyDescent="0.25"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</row>
    <row r="44" spans="11:54" customFormat="1" ht="12.75" customHeight="1" x14ac:dyDescent="0.25"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</row>
    <row r="45" spans="11:54" customFormat="1" ht="12.75" customHeight="1" x14ac:dyDescent="0.25"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</row>
    <row r="46" spans="11:54" customFormat="1" ht="12.75" customHeight="1" x14ac:dyDescent="0.25"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</row>
    <row r="47" spans="11:54" customFormat="1" ht="12.75" customHeight="1" x14ac:dyDescent="0.25"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</row>
    <row r="48" spans="11:54" customFormat="1" ht="12.75" customHeight="1" x14ac:dyDescent="0.25"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</row>
    <row r="49" spans="11:54" customFormat="1" ht="12.75" customHeight="1" x14ac:dyDescent="0.25"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</row>
    <row r="50" spans="11:54" customFormat="1" ht="12.75" customHeight="1" x14ac:dyDescent="0.25"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</row>
    <row r="51" spans="11:54" customFormat="1" ht="12.75" customHeight="1" x14ac:dyDescent="0.25"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</row>
    <row r="52" spans="11:54" customFormat="1" ht="12.75" customHeight="1" x14ac:dyDescent="0.25"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</row>
    <row r="53" spans="11:54" customFormat="1" ht="12.75" customHeight="1" x14ac:dyDescent="0.25"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</row>
    <row r="54" spans="11:54" customFormat="1" ht="12.75" customHeight="1" x14ac:dyDescent="0.25"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</row>
    <row r="55" spans="11:54" customFormat="1" ht="12.75" customHeight="1" x14ac:dyDescent="0.25"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</row>
    <row r="56" spans="11:54" customFormat="1" ht="12.75" customHeight="1" x14ac:dyDescent="0.25"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</row>
    <row r="57" spans="11:54" customFormat="1" ht="12.75" customHeight="1" x14ac:dyDescent="0.25"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</row>
    <row r="58" spans="11:54" customFormat="1" ht="12.75" customHeight="1" x14ac:dyDescent="0.25"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</row>
    <row r="59" spans="11:54" customFormat="1" ht="12.75" customHeight="1" x14ac:dyDescent="0.25"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</row>
    <row r="60" spans="11:54" customFormat="1" ht="12.75" customHeight="1" x14ac:dyDescent="0.25"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</row>
    <row r="61" spans="11:54" customFormat="1" ht="12.75" customHeight="1" x14ac:dyDescent="0.25"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</row>
    <row r="62" spans="11:54" customFormat="1" ht="12.75" customHeight="1" x14ac:dyDescent="0.25"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</row>
    <row r="63" spans="11:54" customFormat="1" ht="12.75" customHeight="1" x14ac:dyDescent="0.25"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</row>
    <row r="64" spans="11:54" customFormat="1" ht="12.75" customHeight="1" x14ac:dyDescent="0.25"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</row>
    <row r="65" spans="3:54" customFormat="1" ht="12.75" customHeight="1" x14ac:dyDescent="0.25"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</row>
    <row r="66" spans="3:54" customFormat="1" ht="12.75" customHeight="1" x14ac:dyDescent="0.25"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</row>
    <row r="67" spans="3:54" customFormat="1" ht="12.75" customHeight="1" x14ac:dyDescent="0.25"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</row>
    <row r="68" spans="3:54" customFormat="1" ht="12.75" customHeight="1" x14ac:dyDescent="0.25"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</row>
    <row r="69" spans="3:54" customFormat="1" ht="12.75" customHeight="1" x14ac:dyDescent="0.25"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</row>
    <row r="70" spans="3:54" customFormat="1" ht="12.75" customHeight="1" x14ac:dyDescent="0.25"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</row>
    <row r="71" spans="3:54" customFormat="1" ht="12.75" customHeight="1" x14ac:dyDescent="0.25"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</row>
    <row r="72" spans="3:54" customFormat="1" ht="12.75" customHeight="1" x14ac:dyDescent="0.25"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</row>
    <row r="73" spans="3:54" customFormat="1" ht="12.75" customHeight="1" x14ac:dyDescent="0.25"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</row>
    <row r="74" spans="3:54" ht="12.75" customHeight="1" x14ac:dyDescent="0.25">
      <c r="C74" s="2"/>
      <c r="D74" s="2"/>
      <c r="E74" s="2"/>
      <c r="G74" s="2"/>
      <c r="H74" s="2"/>
      <c r="I74" s="2"/>
      <c r="J74" s="2"/>
    </row>
    <row r="75" spans="3:54" ht="12.75" customHeight="1" x14ac:dyDescent="0.25">
      <c r="C75" s="2"/>
      <c r="D75" s="2"/>
      <c r="E75" s="2"/>
      <c r="G75" s="2"/>
      <c r="H75" s="2"/>
      <c r="I75" s="2"/>
      <c r="J75" s="2"/>
    </row>
    <row r="76" spans="3:54" ht="12.75" customHeight="1" x14ac:dyDescent="0.25">
      <c r="C76" s="2"/>
      <c r="D76" s="2"/>
      <c r="E76" s="2"/>
      <c r="G76" s="2"/>
      <c r="H76" s="2"/>
      <c r="I76" s="2"/>
      <c r="J76" s="2"/>
    </row>
    <row r="77" spans="3:54" ht="12.75" customHeight="1" x14ac:dyDescent="0.25">
      <c r="C77" s="2"/>
      <c r="D77" s="2"/>
      <c r="E77" s="2"/>
      <c r="G77" s="2"/>
      <c r="H77" s="2"/>
      <c r="I77" s="2"/>
      <c r="J77" s="2"/>
    </row>
    <row r="78" spans="3:54" ht="12.75" customHeight="1" x14ac:dyDescent="0.25">
      <c r="C78" s="2"/>
      <c r="D78" s="2"/>
      <c r="E78" s="2"/>
      <c r="G78" s="2"/>
      <c r="H78" s="2"/>
      <c r="I78" s="2"/>
      <c r="J78" s="2"/>
    </row>
    <row r="79" spans="3:54" x14ac:dyDescent="0.25">
      <c r="C79" s="2"/>
      <c r="D79" s="2"/>
      <c r="E79" s="2"/>
      <c r="G79" s="2"/>
      <c r="H79" s="2"/>
      <c r="I79" s="2"/>
      <c r="J79" s="2"/>
    </row>
    <row r="80" spans="3:54" x14ac:dyDescent="0.25">
      <c r="C80" s="2"/>
      <c r="D80" s="2"/>
      <c r="E80" s="2"/>
      <c r="G80" s="2"/>
      <c r="H80" s="2"/>
      <c r="I80" s="2"/>
      <c r="J80" s="2"/>
    </row>
    <row r="81" spans="3:10" x14ac:dyDescent="0.25">
      <c r="C81" s="2"/>
      <c r="D81" s="2"/>
      <c r="E81" s="2"/>
      <c r="G81" s="2"/>
      <c r="H81" s="2"/>
      <c r="I81" s="2"/>
      <c r="J81" s="2"/>
    </row>
    <row r="82" spans="3:10" x14ac:dyDescent="0.25">
      <c r="C82" s="2"/>
      <c r="D82" s="2"/>
      <c r="E82" s="2"/>
      <c r="G82" s="2"/>
      <c r="H82" s="2"/>
      <c r="I82" s="2"/>
      <c r="J82" s="2"/>
    </row>
    <row r="83" spans="3:10" x14ac:dyDescent="0.25">
      <c r="C83" s="2"/>
      <c r="D83" s="2"/>
      <c r="E83" s="2"/>
      <c r="G83" s="2"/>
      <c r="H83" s="2"/>
      <c r="I83" s="2"/>
      <c r="J83" s="2"/>
    </row>
    <row r="84" spans="3:10" x14ac:dyDescent="0.25">
      <c r="C84" s="2"/>
      <c r="D84" s="2"/>
      <c r="E84" s="2"/>
      <c r="G84" s="2"/>
      <c r="H84" s="2"/>
      <c r="I84" s="2"/>
      <c r="J84" s="2"/>
    </row>
    <row r="85" spans="3:10" x14ac:dyDescent="0.25">
      <c r="C85" s="2"/>
      <c r="D85" s="2"/>
      <c r="E85" s="2"/>
      <c r="G85" s="2"/>
      <c r="H85" s="2"/>
      <c r="I85" s="2"/>
      <c r="J85" s="2"/>
    </row>
    <row r="86" spans="3:10" x14ac:dyDescent="0.25">
      <c r="C86" s="2"/>
      <c r="D86" s="2"/>
      <c r="E86" s="2"/>
      <c r="G86" s="2"/>
      <c r="H86" s="2"/>
      <c r="I86" s="2"/>
      <c r="J86" s="2"/>
    </row>
    <row r="87" spans="3:10" x14ac:dyDescent="0.25">
      <c r="C87" s="2"/>
      <c r="D87" s="2"/>
      <c r="E87" s="2"/>
      <c r="G87" s="2"/>
      <c r="H87" s="2"/>
      <c r="I87" s="2"/>
      <c r="J87" s="2"/>
    </row>
    <row r="88" spans="3:10" x14ac:dyDescent="0.25">
      <c r="C88" s="2"/>
      <c r="D88" s="2"/>
      <c r="E88" s="2"/>
      <c r="G88" s="2"/>
      <c r="H88" s="2"/>
      <c r="I88" s="2"/>
      <c r="J88" s="2"/>
    </row>
    <row r="89" spans="3:10" x14ac:dyDescent="0.25">
      <c r="C89" s="2"/>
      <c r="D89" s="2"/>
      <c r="E89" s="2"/>
      <c r="G89" s="2"/>
      <c r="H89" s="2"/>
      <c r="I89" s="2"/>
      <c r="J89" s="2"/>
    </row>
    <row r="90" spans="3:10" x14ac:dyDescent="0.25">
      <c r="C90" s="2"/>
      <c r="D90" s="2"/>
      <c r="E90" s="2"/>
      <c r="G90" s="2"/>
      <c r="H90" s="2"/>
      <c r="I90" s="2"/>
      <c r="J90" s="2"/>
    </row>
    <row r="91" spans="3:10" x14ac:dyDescent="0.25">
      <c r="C91" s="2"/>
      <c r="D91" s="2"/>
      <c r="E91" s="2"/>
      <c r="G91" s="2"/>
      <c r="H91" s="2"/>
      <c r="I91" s="2"/>
      <c r="J91" s="2"/>
    </row>
    <row r="92" spans="3:10" x14ac:dyDescent="0.25">
      <c r="C92" s="2"/>
      <c r="D92" s="2"/>
      <c r="E92" s="2"/>
      <c r="G92" s="2"/>
      <c r="H92" s="2"/>
      <c r="I92" s="2"/>
      <c r="J92" s="2"/>
    </row>
    <row r="93" spans="3:10" x14ac:dyDescent="0.25">
      <c r="C93" s="2"/>
      <c r="D93" s="2"/>
      <c r="E93" s="2"/>
      <c r="G93" s="2"/>
      <c r="H93" s="2"/>
      <c r="I93" s="2"/>
      <c r="J93" s="2"/>
    </row>
    <row r="94" spans="3:10" x14ac:dyDescent="0.25">
      <c r="C94" s="2"/>
      <c r="D94" s="2"/>
      <c r="E94" s="2"/>
      <c r="G94" s="2"/>
      <c r="H94" s="2"/>
      <c r="I94" s="2"/>
      <c r="J94" s="2"/>
    </row>
    <row r="95" spans="3:10" x14ac:dyDescent="0.25">
      <c r="C95" s="2"/>
      <c r="D95" s="2"/>
      <c r="E95" s="2"/>
      <c r="G95" s="2"/>
      <c r="H95" s="2"/>
      <c r="I95" s="2"/>
      <c r="J95" s="2"/>
    </row>
    <row r="96" spans="3:10" x14ac:dyDescent="0.25">
      <c r="C96" s="2"/>
      <c r="D96" s="2"/>
      <c r="E96" s="2"/>
      <c r="G96" s="2"/>
      <c r="H96" s="2"/>
      <c r="I96" s="2"/>
      <c r="J96" s="2"/>
    </row>
    <row r="97" spans="3:10" x14ac:dyDescent="0.25">
      <c r="C97" s="2"/>
      <c r="D97" s="2"/>
      <c r="E97" s="2"/>
      <c r="G97" s="2"/>
      <c r="H97" s="2"/>
      <c r="I97" s="2"/>
      <c r="J97" s="2"/>
    </row>
    <row r="98" spans="3:10" x14ac:dyDescent="0.25">
      <c r="C98" s="2"/>
      <c r="D98" s="2"/>
      <c r="E98" s="2"/>
      <c r="G98" s="2"/>
      <c r="H98" s="2"/>
      <c r="I98" s="2"/>
      <c r="J98" s="2"/>
    </row>
    <row r="99" spans="3:10" x14ac:dyDescent="0.25">
      <c r="C99" s="2"/>
      <c r="D99" s="2"/>
      <c r="E99" s="2"/>
      <c r="G99" s="2"/>
      <c r="H99" s="2"/>
      <c r="I99" s="2"/>
      <c r="J99" s="2"/>
    </row>
    <row r="100" spans="3:10" x14ac:dyDescent="0.25">
      <c r="C100" s="2"/>
      <c r="D100" s="2"/>
      <c r="E100" s="2"/>
      <c r="G100" s="2"/>
      <c r="H100" s="2"/>
      <c r="I100" s="2"/>
      <c r="J100" s="2"/>
    </row>
    <row r="101" spans="3:10" x14ac:dyDescent="0.25">
      <c r="C101" s="2"/>
      <c r="D101" s="2"/>
      <c r="E101" s="2"/>
      <c r="G101" s="2"/>
      <c r="H101" s="2"/>
      <c r="I101" s="2"/>
      <c r="J101" s="2"/>
    </row>
    <row r="102" spans="3:10" x14ac:dyDescent="0.25">
      <c r="C102" s="2"/>
      <c r="D102" s="2"/>
      <c r="E102" s="2"/>
      <c r="G102" s="2"/>
      <c r="H102" s="2"/>
      <c r="I102" s="2"/>
      <c r="J102" s="2"/>
    </row>
    <row r="103" spans="3:10" x14ac:dyDescent="0.25">
      <c r="C103" s="2"/>
      <c r="D103" s="2"/>
      <c r="E103" s="2"/>
      <c r="G103" s="2"/>
      <c r="H103" s="2"/>
      <c r="I103" s="2"/>
      <c r="J103" s="2"/>
    </row>
    <row r="104" spans="3:10" x14ac:dyDescent="0.25">
      <c r="C104" s="2"/>
      <c r="D104" s="2"/>
      <c r="E104" s="2"/>
      <c r="G104" s="2"/>
      <c r="H104" s="2"/>
      <c r="I104" s="2"/>
      <c r="J104" s="2"/>
    </row>
    <row r="105" spans="3:10" x14ac:dyDescent="0.25">
      <c r="C105" s="2"/>
      <c r="D105" s="2"/>
      <c r="E105" s="2"/>
      <c r="G105" s="2"/>
      <c r="H105" s="2"/>
      <c r="I105" s="2"/>
      <c r="J105" s="2"/>
    </row>
    <row r="106" spans="3:10" x14ac:dyDescent="0.25">
      <c r="C106" s="2"/>
      <c r="D106" s="2"/>
      <c r="E106" s="2"/>
      <c r="G106" s="2"/>
      <c r="H106" s="2"/>
      <c r="I106" s="2"/>
      <c r="J106" s="2"/>
    </row>
    <row r="107" spans="3:10" x14ac:dyDescent="0.25">
      <c r="C107" s="2"/>
      <c r="D107" s="2"/>
      <c r="E107" s="2"/>
      <c r="G107" s="2"/>
      <c r="H107" s="2"/>
      <c r="I107" s="2"/>
      <c r="J107" s="2"/>
    </row>
    <row r="108" spans="3:10" x14ac:dyDescent="0.25">
      <c r="C108" s="2"/>
      <c r="D108" s="2"/>
      <c r="E108" s="2"/>
      <c r="G108" s="2"/>
      <c r="H108" s="2"/>
      <c r="I108" s="2"/>
      <c r="J108" s="2"/>
    </row>
    <row r="109" spans="3:10" x14ac:dyDescent="0.25">
      <c r="C109" s="2"/>
      <c r="D109" s="2"/>
      <c r="E109" s="2"/>
      <c r="G109" s="2"/>
      <c r="H109" s="2"/>
      <c r="I109" s="2"/>
      <c r="J109" s="2"/>
    </row>
    <row r="110" spans="3:10" x14ac:dyDescent="0.25">
      <c r="C110" s="2"/>
      <c r="D110" s="2"/>
      <c r="E110" s="2"/>
      <c r="G110" s="2"/>
      <c r="H110" s="2"/>
      <c r="I110" s="2"/>
      <c r="J110" s="2"/>
    </row>
    <row r="111" spans="3:10" x14ac:dyDescent="0.25">
      <c r="C111" s="2"/>
      <c r="D111" s="2"/>
      <c r="E111" s="2"/>
      <c r="G111" s="2"/>
      <c r="H111" s="2"/>
      <c r="I111" s="2"/>
      <c r="J111" s="2"/>
    </row>
    <row r="112" spans="3:10" x14ac:dyDescent="0.25">
      <c r="C112" s="2"/>
      <c r="D112" s="2"/>
      <c r="E112" s="2"/>
      <c r="G112" s="2"/>
      <c r="H112" s="2"/>
      <c r="I112" s="2"/>
      <c r="J112" s="2"/>
    </row>
    <row r="113" spans="3:10" x14ac:dyDescent="0.25">
      <c r="C113" s="2"/>
      <c r="D113" s="2"/>
      <c r="E113" s="2"/>
      <c r="G113" s="2"/>
      <c r="H113" s="2"/>
      <c r="I113" s="2"/>
      <c r="J113" s="2"/>
    </row>
    <row r="114" spans="3:10" x14ac:dyDescent="0.25">
      <c r="C114" s="2"/>
      <c r="D114" s="2"/>
      <c r="E114" s="2"/>
      <c r="G114" s="2"/>
      <c r="H114" s="2"/>
      <c r="I114" s="2"/>
      <c r="J114" s="2"/>
    </row>
    <row r="115" spans="3:10" x14ac:dyDescent="0.25">
      <c r="C115" s="2"/>
      <c r="D115" s="2"/>
      <c r="E115" s="2"/>
      <c r="G115" s="2"/>
      <c r="H115" s="2"/>
      <c r="I115" s="2"/>
      <c r="J115" s="2"/>
    </row>
    <row r="116" spans="3:10" x14ac:dyDescent="0.25">
      <c r="C116" s="2"/>
      <c r="D116" s="2"/>
      <c r="E116" s="2"/>
      <c r="G116" s="2"/>
      <c r="H116" s="2"/>
      <c r="I116" s="2"/>
      <c r="J116" s="2"/>
    </row>
    <row r="117" spans="3:10" x14ac:dyDescent="0.25">
      <c r="C117" s="2"/>
      <c r="D117" s="2"/>
      <c r="E117" s="2"/>
      <c r="G117" s="2"/>
      <c r="H117" s="2"/>
      <c r="I117" s="2"/>
      <c r="J117" s="2"/>
    </row>
    <row r="118" spans="3:10" x14ac:dyDescent="0.25">
      <c r="C118" s="2"/>
      <c r="D118" s="2"/>
      <c r="E118" s="2"/>
      <c r="G118" s="2"/>
      <c r="H118" s="2"/>
      <c r="I118" s="2"/>
      <c r="J118" s="2"/>
    </row>
    <row r="119" spans="3:10" x14ac:dyDescent="0.25">
      <c r="C119" s="2"/>
      <c r="D119" s="2"/>
      <c r="E119" s="2"/>
      <c r="G119" s="2"/>
      <c r="H119" s="2"/>
      <c r="I119" s="2"/>
      <c r="J119" s="2"/>
    </row>
    <row r="120" spans="3:10" x14ac:dyDescent="0.25">
      <c r="C120" s="2"/>
      <c r="D120" s="2"/>
      <c r="E120" s="2"/>
      <c r="G120" s="2"/>
      <c r="H120" s="2"/>
      <c r="I120" s="2"/>
      <c r="J120" s="2"/>
    </row>
    <row r="121" spans="3:10" x14ac:dyDescent="0.25">
      <c r="C121" s="2"/>
      <c r="D121" s="2"/>
      <c r="E121" s="2"/>
      <c r="G121" s="2"/>
      <c r="H121" s="2"/>
      <c r="I121" s="2"/>
      <c r="J121" s="2"/>
    </row>
    <row r="122" spans="3:10" x14ac:dyDescent="0.25">
      <c r="C122" s="2"/>
      <c r="D122" s="2"/>
      <c r="E122" s="2"/>
      <c r="G122" s="2"/>
      <c r="H122" s="2"/>
      <c r="I122" s="2"/>
      <c r="J122" s="2"/>
    </row>
    <row r="123" spans="3:10" x14ac:dyDescent="0.25">
      <c r="C123" s="2"/>
      <c r="D123" s="2"/>
      <c r="E123" s="2"/>
      <c r="G123" s="2"/>
      <c r="H123" s="2"/>
      <c r="I123" s="2"/>
      <c r="J123" s="2"/>
    </row>
    <row r="124" spans="3:10" x14ac:dyDescent="0.25">
      <c r="C124" s="2"/>
      <c r="D124" s="2"/>
      <c r="E124" s="2"/>
      <c r="G124" s="2"/>
      <c r="H124" s="2"/>
      <c r="I124" s="2"/>
      <c r="J124" s="2"/>
    </row>
    <row r="125" spans="3:10" x14ac:dyDescent="0.25">
      <c r="C125" s="2"/>
      <c r="D125" s="2"/>
      <c r="E125" s="2"/>
      <c r="G125" s="2"/>
      <c r="H125" s="2"/>
      <c r="I125" s="2"/>
      <c r="J125" s="2"/>
    </row>
    <row r="126" spans="3:10" x14ac:dyDescent="0.25">
      <c r="C126" s="2"/>
      <c r="D126" s="2"/>
      <c r="E126" s="2"/>
      <c r="G126" s="2"/>
      <c r="H126" s="2"/>
      <c r="I126" s="2"/>
      <c r="J126" s="2"/>
    </row>
    <row r="127" spans="3:10" x14ac:dyDescent="0.25">
      <c r="C127" s="2"/>
      <c r="D127" s="2"/>
      <c r="E127" s="2"/>
      <c r="G127" s="2"/>
      <c r="H127" s="2"/>
      <c r="I127" s="2"/>
      <c r="J127" s="2"/>
    </row>
    <row r="128" spans="3:10" x14ac:dyDescent="0.25">
      <c r="C128" s="2"/>
      <c r="D128" s="2"/>
      <c r="E128" s="2"/>
      <c r="G128" s="2"/>
      <c r="H128" s="2"/>
      <c r="I128" s="2"/>
      <c r="J128" s="2"/>
    </row>
    <row r="129" spans="3:10" x14ac:dyDescent="0.25">
      <c r="C129" s="2"/>
      <c r="D129" s="2"/>
      <c r="E129" s="2"/>
      <c r="G129" s="2"/>
      <c r="H129" s="2"/>
      <c r="I129" s="2"/>
      <c r="J129" s="2"/>
    </row>
    <row r="130" spans="3:10" x14ac:dyDescent="0.25">
      <c r="C130" s="2"/>
      <c r="D130" s="2"/>
      <c r="E130" s="2"/>
      <c r="G130" s="2"/>
      <c r="H130" s="2"/>
      <c r="I130" s="2"/>
      <c r="J130" s="2"/>
    </row>
    <row r="131" spans="3:10" x14ac:dyDescent="0.25">
      <c r="C131" s="2"/>
      <c r="D131" s="2"/>
      <c r="E131" s="2"/>
      <c r="G131" s="2"/>
      <c r="H131" s="2"/>
      <c r="I131" s="2"/>
      <c r="J131" s="2"/>
    </row>
    <row r="132" spans="3:10" x14ac:dyDescent="0.25">
      <c r="C132" s="2"/>
      <c r="D132" s="2"/>
      <c r="E132" s="2"/>
      <c r="G132" s="2"/>
      <c r="H132" s="2"/>
      <c r="I132" s="2"/>
      <c r="J132" s="2"/>
    </row>
    <row r="133" spans="3:10" x14ac:dyDescent="0.25">
      <c r="C133" s="2"/>
      <c r="D133" s="2"/>
      <c r="E133" s="2"/>
      <c r="G133" s="2"/>
      <c r="H133" s="2"/>
      <c r="I133" s="2"/>
      <c r="J133" s="2"/>
    </row>
    <row r="134" spans="3:10" x14ac:dyDescent="0.25">
      <c r="C134" s="2"/>
      <c r="D134" s="2"/>
      <c r="E134" s="2"/>
      <c r="G134" s="2"/>
      <c r="H134" s="2"/>
      <c r="I134" s="2"/>
      <c r="J134" s="2"/>
    </row>
    <row r="135" spans="3:10" x14ac:dyDescent="0.25">
      <c r="C135" s="2"/>
      <c r="D135" s="2"/>
      <c r="E135" s="2"/>
      <c r="G135" s="2"/>
      <c r="H135" s="2"/>
      <c r="I135" s="2"/>
      <c r="J135" s="2"/>
    </row>
    <row r="136" spans="3:10" x14ac:dyDescent="0.25">
      <c r="C136" s="2"/>
      <c r="D136" s="2"/>
      <c r="E136" s="2"/>
      <c r="G136" s="2"/>
      <c r="H136" s="2"/>
      <c r="I136" s="2"/>
      <c r="J136" s="2"/>
    </row>
    <row r="137" spans="3:10" x14ac:dyDescent="0.25">
      <c r="C137" s="2"/>
      <c r="D137" s="2"/>
      <c r="E137" s="2"/>
      <c r="G137" s="2"/>
      <c r="H137" s="2"/>
      <c r="I137" s="2"/>
      <c r="J137" s="2"/>
    </row>
    <row r="138" spans="3:10" x14ac:dyDescent="0.25">
      <c r="C138" s="2"/>
      <c r="D138" s="2"/>
      <c r="E138" s="2"/>
      <c r="G138" s="2"/>
      <c r="H138" s="2"/>
      <c r="I138" s="2"/>
      <c r="J138" s="2"/>
    </row>
    <row r="139" spans="3:10" x14ac:dyDescent="0.25">
      <c r="C139" s="2"/>
      <c r="D139" s="2"/>
      <c r="E139" s="2"/>
      <c r="G139" s="2"/>
      <c r="H139" s="2"/>
      <c r="I139" s="2"/>
      <c r="J139" s="2"/>
    </row>
    <row r="140" spans="3:10" x14ac:dyDescent="0.25">
      <c r="C140" s="2"/>
      <c r="D140" s="2"/>
      <c r="E140" s="2"/>
      <c r="G140" s="2"/>
      <c r="H140" s="2"/>
      <c r="I140" s="2"/>
      <c r="J140" s="2"/>
    </row>
    <row r="141" spans="3:10" x14ac:dyDescent="0.25">
      <c r="C141" s="2"/>
      <c r="D141" s="2"/>
      <c r="E141" s="2"/>
      <c r="G141" s="2"/>
      <c r="H141" s="2"/>
      <c r="I141" s="2"/>
      <c r="J141" s="2"/>
    </row>
    <row r="142" spans="3:10" x14ac:dyDescent="0.25">
      <c r="C142" s="2"/>
      <c r="D142" s="2"/>
      <c r="E142" s="2"/>
      <c r="G142" s="2"/>
      <c r="H142" s="2"/>
      <c r="I142" s="2"/>
      <c r="J142" s="2"/>
    </row>
    <row r="143" spans="3:10" x14ac:dyDescent="0.25">
      <c r="C143" s="2"/>
      <c r="D143" s="2"/>
      <c r="E143" s="2"/>
      <c r="G143" s="2"/>
      <c r="H143" s="2"/>
      <c r="I143" s="2"/>
      <c r="J143" s="2"/>
    </row>
    <row r="144" spans="3:10" x14ac:dyDescent="0.25">
      <c r="C144" s="2"/>
      <c r="D144" s="2"/>
      <c r="E144" s="2"/>
      <c r="G144" s="2"/>
      <c r="H144" s="2"/>
      <c r="I144" s="2"/>
      <c r="J144" s="2"/>
    </row>
    <row r="145" spans="3:10" x14ac:dyDescent="0.25">
      <c r="C145" s="2"/>
      <c r="D145" s="2"/>
      <c r="E145" s="2"/>
      <c r="G145" s="2"/>
      <c r="H145" s="2"/>
      <c r="I145" s="2"/>
      <c r="J145" s="2"/>
    </row>
    <row r="146" spans="3:10" x14ac:dyDescent="0.25">
      <c r="C146" s="2"/>
      <c r="D146" s="2"/>
      <c r="E146" s="2"/>
      <c r="G146" s="2"/>
      <c r="H146" s="2"/>
      <c r="I146" s="2"/>
      <c r="J146" s="2"/>
    </row>
    <row r="147" spans="3:10" x14ac:dyDescent="0.25">
      <c r="C147" s="2"/>
      <c r="D147" s="2"/>
      <c r="E147" s="2"/>
      <c r="G147" s="2"/>
      <c r="H147" s="2"/>
      <c r="I147" s="2"/>
      <c r="J147" s="2"/>
    </row>
  </sheetData>
  <mergeCells count="15">
    <mergeCell ref="B30:J30"/>
    <mergeCell ref="B31:J31"/>
    <mergeCell ref="B32:J32"/>
    <mergeCell ref="I8:I10"/>
    <mergeCell ref="J8:J10"/>
    <mergeCell ref="B11:J11"/>
    <mergeCell ref="B25:J25"/>
    <mergeCell ref="B27:J27"/>
    <mergeCell ref="B8:B10"/>
    <mergeCell ref="C8:C10"/>
    <mergeCell ref="D8:D10"/>
    <mergeCell ref="E8:E10"/>
    <mergeCell ref="F8:F10"/>
    <mergeCell ref="G8:G10"/>
    <mergeCell ref="H8:H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Picture.8" shapeId="2049" r:id="rId3">
          <objectPr defaultSize="0" autoPict="0" r:id="rId4">
            <anchor moveWithCells="1" sizeWithCells="1">
              <from>
                <xdr:col>10</xdr:col>
                <xdr:colOff>0</xdr:colOff>
                <xdr:row>0</xdr:row>
                <xdr:rowOff>6350</xdr:rowOff>
              </from>
              <to>
                <xdr:col>10</xdr:col>
                <xdr:colOff>0</xdr:colOff>
                <xdr:row>2</xdr:row>
                <xdr:rowOff>146050</xdr:rowOff>
              </to>
            </anchor>
          </objectPr>
        </oleObject>
      </mc:Choice>
      <mc:Fallback>
        <oleObject progId="Word.Picture.8" shapeId="2049" r:id="rId3"/>
      </mc:Fallback>
    </mc:AlternateContent>
    <mc:AlternateContent xmlns:mc="http://schemas.openxmlformats.org/markup-compatibility/2006">
      <mc:Choice Requires="x14">
        <oleObject progId="Word.Picture.8" shapeId="2050" r:id="rId5">
          <objectPr defaultSize="0" autoPict="0" r:id="rId4">
            <anchor moveWithCells="1" sizeWithCells="1">
              <from>
                <xdr:col>10</xdr:col>
                <xdr:colOff>0</xdr:colOff>
                <xdr:row>0</xdr:row>
                <xdr:rowOff>6350</xdr:rowOff>
              </from>
              <to>
                <xdr:col>10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2050" r:id="rId5"/>
      </mc:Fallback>
    </mc:AlternateContent>
    <mc:AlternateContent xmlns:mc="http://schemas.openxmlformats.org/markup-compatibility/2006">
      <mc:Choice Requires="x14">
        <oleObject progId="Word.Picture.8" shapeId="2051" r:id="rId6">
          <objectPr defaultSize="0" autoPict="0" r:id="rId4">
            <anchor moveWithCells="1" sizeWithCells="1">
              <from>
                <xdr:col>10</xdr:col>
                <xdr:colOff>0</xdr:colOff>
                <xdr:row>0</xdr:row>
                <xdr:rowOff>6350</xdr:rowOff>
              </from>
              <to>
                <xdr:col>10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2051" r:id="rId6"/>
      </mc:Fallback>
    </mc:AlternateContent>
    <mc:AlternateContent xmlns:mc="http://schemas.openxmlformats.org/markup-compatibility/2006">
      <mc:Choice Requires="x14">
        <oleObject progId="Word.Picture.8" shapeId="2052" r:id="rId7">
          <objectPr defaultSize="0" autoPict="0" r:id="rId4">
            <anchor moveWithCells="1" sizeWithCells="1">
              <from>
                <xdr:col>10</xdr:col>
                <xdr:colOff>0</xdr:colOff>
                <xdr:row>0</xdr:row>
                <xdr:rowOff>6350</xdr:rowOff>
              </from>
              <to>
                <xdr:col>10</xdr:col>
                <xdr:colOff>0</xdr:colOff>
                <xdr:row>2</xdr:row>
                <xdr:rowOff>146050</xdr:rowOff>
              </to>
            </anchor>
          </objectPr>
        </oleObject>
      </mc:Choice>
      <mc:Fallback>
        <oleObject progId="Word.Picture.8" shapeId="2052" r:id="rId7"/>
      </mc:Fallback>
    </mc:AlternateContent>
    <mc:AlternateContent xmlns:mc="http://schemas.openxmlformats.org/markup-compatibility/2006">
      <mc:Choice Requires="x14">
        <oleObject progId="Word.Picture.8" shapeId="2053" r:id="rId8">
          <objectPr defaultSize="0" autoPict="0" r:id="rId4">
            <anchor moveWithCells="1" sizeWithCells="1">
              <from>
                <xdr:col>10</xdr:col>
                <xdr:colOff>0</xdr:colOff>
                <xdr:row>0</xdr:row>
                <xdr:rowOff>6350</xdr:rowOff>
              </from>
              <to>
                <xdr:col>10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2053" r:id="rId8"/>
      </mc:Fallback>
    </mc:AlternateContent>
    <mc:AlternateContent xmlns:mc="http://schemas.openxmlformats.org/markup-compatibility/2006">
      <mc:Choice Requires="x14">
        <oleObject progId="Word.Picture.8" shapeId="2054" r:id="rId9">
          <objectPr defaultSize="0" autoPict="0" r:id="rId4">
            <anchor moveWithCells="1" sizeWithCells="1">
              <from>
                <xdr:col>10</xdr:col>
                <xdr:colOff>0</xdr:colOff>
                <xdr:row>0</xdr:row>
                <xdr:rowOff>6350</xdr:rowOff>
              </from>
              <to>
                <xdr:col>10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2054" r:id="rId9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M78"/>
  <sheetViews>
    <sheetView topLeftCell="A7" workbookViewId="0">
      <selection activeCell="I26" sqref="I26"/>
    </sheetView>
  </sheetViews>
  <sheetFormatPr defaultColWidth="9.1796875" defaultRowHeight="12.5" x14ac:dyDescent="0.25"/>
  <cols>
    <col min="1" max="1" width="15.1796875" style="133" customWidth="1"/>
    <col min="2" max="2" width="18.453125" style="133" customWidth="1"/>
    <col min="3" max="7" width="9.6328125" style="133" customWidth="1"/>
    <col min="8" max="65" width="9.1796875" style="135"/>
    <col min="66" max="16384" width="9.1796875" style="133"/>
  </cols>
  <sheetData>
    <row r="1" spans="1:65" s="176" customFormat="1" x14ac:dyDescent="0.25"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</row>
    <row r="2" spans="1:65" s="176" customFormat="1" ht="13" x14ac:dyDescent="0.25">
      <c r="C2" s="175"/>
      <c r="D2" s="175"/>
      <c r="E2" s="175"/>
      <c r="F2" s="175"/>
      <c r="G2" s="178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</row>
    <row r="3" spans="1:65" s="176" customFormat="1" ht="13" x14ac:dyDescent="0.25">
      <c r="F3" s="175"/>
      <c r="G3" s="178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</row>
    <row r="4" spans="1:65" s="176" customFormat="1" ht="13" x14ac:dyDescent="0.25">
      <c r="B4" s="175"/>
      <c r="C4" s="179"/>
      <c r="D4" s="180"/>
      <c r="E4" s="181"/>
      <c r="F4" s="181"/>
      <c r="G4" s="181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</row>
    <row r="5" spans="1:65" s="176" customFormat="1" x14ac:dyDescent="0.25"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</row>
    <row r="6" spans="1:65" s="176" customFormat="1" x14ac:dyDescent="0.25"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</row>
    <row r="7" spans="1:65" s="176" customFormat="1" ht="12.75" customHeight="1" thickBot="1" x14ac:dyDescent="0.3"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</row>
    <row r="8" spans="1:65" ht="16.5" customHeight="1" x14ac:dyDescent="0.25">
      <c r="B8" s="254" t="s">
        <v>154</v>
      </c>
      <c r="C8" s="257" t="s">
        <v>155</v>
      </c>
      <c r="D8" s="245" t="s">
        <v>156</v>
      </c>
      <c r="E8" s="245" t="s">
        <v>157</v>
      </c>
      <c r="F8" s="245" t="s">
        <v>158</v>
      </c>
      <c r="G8" s="251" t="s">
        <v>159</v>
      </c>
    </row>
    <row r="9" spans="1:65" ht="13.5" customHeight="1" x14ac:dyDescent="0.25">
      <c r="B9" s="255"/>
      <c r="C9" s="258"/>
      <c r="D9" s="246"/>
      <c r="E9" s="246"/>
      <c r="F9" s="246"/>
      <c r="G9" s="252"/>
    </row>
    <row r="10" spans="1:65" ht="13" thickBot="1" x14ac:dyDescent="0.3">
      <c r="A10" s="136"/>
      <c r="B10" s="255"/>
      <c r="C10" s="258"/>
      <c r="D10" s="246"/>
      <c r="E10" s="246"/>
      <c r="F10" s="246"/>
      <c r="G10" s="252"/>
    </row>
    <row r="11" spans="1:65" ht="13.5" thickBot="1" x14ac:dyDescent="0.3">
      <c r="A11" s="136"/>
      <c r="B11" s="271" t="s">
        <v>127</v>
      </c>
      <c r="C11" s="272"/>
      <c r="D11" s="272"/>
      <c r="E11" s="272"/>
      <c r="F11" s="272"/>
      <c r="G11" s="273"/>
    </row>
    <row r="12" spans="1:65" ht="15" customHeight="1" x14ac:dyDescent="0.25">
      <c r="B12" s="211" t="s">
        <v>138</v>
      </c>
      <c r="C12" s="206">
        <v>65.091335414059159</v>
      </c>
      <c r="D12" s="207">
        <v>2.7234271772366481</v>
      </c>
      <c r="E12" s="207">
        <v>1.5177680254756887</v>
      </c>
      <c r="F12" s="207">
        <v>0.29151285666756444</v>
      </c>
      <c r="G12" s="224">
        <v>30.375956526560934</v>
      </c>
    </row>
    <row r="13" spans="1:65" ht="15" customHeight="1" x14ac:dyDescent="0.25">
      <c r="B13" s="199" t="s">
        <v>90</v>
      </c>
      <c r="C13" s="197">
        <v>85.953993532247253</v>
      </c>
      <c r="D13" s="182">
        <v>3.8904143022759174</v>
      </c>
      <c r="E13" s="182">
        <v>1.5559216547684422</v>
      </c>
      <c r="F13" s="182">
        <v>0.57233510281286237</v>
      </c>
      <c r="G13" s="225">
        <v>8.0273354078955244</v>
      </c>
    </row>
    <row r="14" spans="1:65" ht="15" customHeight="1" x14ac:dyDescent="0.25">
      <c r="B14" s="199" t="s">
        <v>91</v>
      </c>
      <c r="C14" s="197">
        <v>80.747028433564495</v>
      </c>
      <c r="D14" s="182">
        <v>4.9326108100597468</v>
      </c>
      <c r="E14" s="182">
        <v>1.386941528667248</v>
      </c>
      <c r="F14" s="182">
        <v>0.59873432111864788</v>
      </c>
      <c r="G14" s="225">
        <v>12.334684906589864</v>
      </c>
    </row>
    <row r="15" spans="1:65" ht="15" customHeight="1" x14ac:dyDescent="0.25">
      <c r="A15" s="135"/>
      <c r="B15" s="199" t="s">
        <v>92</v>
      </c>
      <c r="C15" s="197">
        <v>83.028301044549565</v>
      </c>
      <c r="D15" s="182">
        <v>3.8644508781103717</v>
      </c>
      <c r="E15" s="182">
        <v>1.4539518155266744</v>
      </c>
      <c r="F15" s="182">
        <v>0.36603874654048735</v>
      </c>
      <c r="G15" s="225">
        <v>11.287257515272902</v>
      </c>
    </row>
    <row r="16" spans="1:65" ht="15" customHeight="1" x14ac:dyDescent="0.25">
      <c r="A16" s="135"/>
      <c r="B16" s="199" t="s">
        <v>93</v>
      </c>
      <c r="C16" s="197">
        <v>83.656139199777925</v>
      </c>
      <c r="D16" s="182">
        <v>4.0755554994763603</v>
      </c>
      <c r="E16" s="182">
        <v>1.3753422583372239</v>
      </c>
      <c r="F16" s="182">
        <v>0.44793257037588485</v>
      </c>
      <c r="G16" s="225">
        <v>10.445030472032606</v>
      </c>
    </row>
    <row r="17" spans="1:65" s="185" customFormat="1" ht="15" customHeight="1" x14ac:dyDescent="0.25">
      <c r="A17" s="184"/>
      <c r="B17" s="199" t="s">
        <v>94</v>
      </c>
      <c r="C17" s="197">
        <v>83.770665484021976</v>
      </c>
      <c r="D17" s="182">
        <v>3.8312760243427695</v>
      </c>
      <c r="E17" s="182">
        <v>1.712370956217508</v>
      </c>
      <c r="F17" s="182">
        <v>0.3966787394978688</v>
      </c>
      <c r="G17" s="225">
        <v>10.289008795919877</v>
      </c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</row>
    <row r="18" spans="1:65" s="185" customFormat="1" ht="15" customHeight="1" x14ac:dyDescent="0.25">
      <c r="A18" s="184"/>
      <c r="B18" s="199" t="s">
        <v>95</v>
      </c>
      <c r="C18" s="197">
        <v>83.952871092107955</v>
      </c>
      <c r="D18" s="182">
        <v>4.1315862168362143</v>
      </c>
      <c r="E18" s="182">
        <v>1.7054803569498325</v>
      </c>
      <c r="F18" s="182">
        <v>0.56088684978561398</v>
      </c>
      <c r="G18" s="225">
        <v>9.6491754843203825</v>
      </c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</row>
    <row r="19" spans="1:65" ht="15" customHeight="1" x14ac:dyDescent="0.25">
      <c r="A19" s="135"/>
      <c r="B19" s="199" t="s">
        <v>96</v>
      </c>
      <c r="C19" s="197">
        <v>83.568590881800645</v>
      </c>
      <c r="D19" s="182">
        <v>4.2186681655020886</v>
      </c>
      <c r="E19" s="182">
        <v>1.6414802703013425</v>
      </c>
      <c r="F19" s="182">
        <v>0.35512180166830604</v>
      </c>
      <c r="G19" s="225">
        <v>10.21613888072762</v>
      </c>
    </row>
    <row r="20" spans="1:65" ht="15" customHeight="1" x14ac:dyDescent="0.25">
      <c r="A20" s="135"/>
      <c r="B20" s="199" t="s">
        <v>97</v>
      </c>
      <c r="C20" s="197">
        <v>82.83348308603901</v>
      </c>
      <c r="D20" s="182">
        <v>4.0238956749799666</v>
      </c>
      <c r="E20" s="182">
        <v>1.7035382112241679</v>
      </c>
      <c r="F20" s="182">
        <v>0.37033439374438432</v>
      </c>
      <c r="G20" s="225">
        <v>11.06874863401247</v>
      </c>
    </row>
    <row r="21" spans="1:65" ht="15" customHeight="1" x14ac:dyDescent="0.25">
      <c r="A21" s="135"/>
      <c r="B21" s="199" t="s">
        <v>98</v>
      </c>
      <c r="C21" s="197">
        <v>83.763970676601375</v>
      </c>
      <c r="D21" s="182">
        <v>4.1581540680206706</v>
      </c>
      <c r="E21" s="182">
        <v>1.682490085326283</v>
      </c>
      <c r="F21" s="182">
        <v>0.4999399110683812</v>
      </c>
      <c r="G21" s="225">
        <v>9.8954452589832904</v>
      </c>
    </row>
    <row r="22" spans="1:65" ht="15" customHeight="1" thickBot="1" x14ac:dyDescent="0.3">
      <c r="A22" s="135"/>
      <c r="B22" s="200" t="s">
        <v>99</v>
      </c>
      <c r="C22" s="198">
        <v>83.413536653959113</v>
      </c>
      <c r="D22" s="190">
        <v>4.2159865008436972</v>
      </c>
      <c r="E22" s="190">
        <v>1.6448971939253794</v>
      </c>
      <c r="F22" s="190">
        <v>0.61996125242172351</v>
      </c>
      <c r="G22" s="226">
        <v>10.105618398850087</v>
      </c>
    </row>
    <row r="23" spans="1:65" s="194" customFormat="1" ht="15" customHeight="1" thickBot="1" x14ac:dyDescent="0.3">
      <c r="A23" s="193"/>
      <c r="B23" s="216" t="s">
        <v>146</v>
      </c>
      <c r="C23" s="217">
        <v>83.344678288655558</v>
      </c>
      <c r="D23" s="218">
        <v>4.0840694642701028</v>
      </c>
      <c r="E23" s="218">
        <v>1.5897880729443172</v>
      </c>
      <c r="F23" s="218">
        <v>0.44850100363889372</v>
      </c>
      <c r="G23" s="227">
        <v>10.532963170491117</v>
      </c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  <c r="BB23" s="193"/>
      <c r="BC23" s="193"/>
      <c r="BD23" s="193"/>
      <c r="BE23" s="193"/>
      <c r="BF23" s="193"/>
      <c r="BG23" s="193"/>
      <c r="BH23" s="193"/>
      <c r="BI23" s="193"/>
      <c r="BJ23" s="193"/>
      <c r="BK23" s="193"/>
      <c r="BL23" s="193"/>
      <c r="BM23" s="193"/>
    </row>
    <row r="24" spans="1:65" s="176" customFormat="1" ht="8" customHeight="1" thickBot="1" x14ac:dyDescent="0.3">
      <c r="A24" s="177"/>
      <c r="B24" s="210"/>
      <c r="C24" s="212"/>
      <c r="D24" s="213"/>
      <c r="E24" s="213"/>
      <c r="F24" s="213"/>
      <c r="G24" s="228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177"/>
      <c r="BC24" s="177"/>
      <c r="BD24" s="177"/>
      <c r="BE24" s="177"/>
      <c r="BF24" s="177"/>
      <c r="BG24" s="177"/>
      <c r="BH24" s="177"/>
      <c r="BI24" s="177"/>
      <c r="BJ24" s="177"/>
      <c r="BK24" s="177"/>
      <c r="BL24" s="177"/>
      <c r="BM24" s="177"/>
    </row>
    <row r="25" spans="1:65" s="196" customFormat="1" ht="15" customHeight="1" thickBot="1" x14ac:dyDescent="0.3">
      <c r="A25" s="195"/>
      <c r="B25" s="274" t="s">
        <v>137</v>
      </c>
      <c r="C25" s="275"/>
      <c r="D25" s="275"/>
      <c r="E25" s="275"/>
      <c r="F25" s="275"/>
      <c r="G25" s="276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  <c r="AZ25" s="195"/>
      <c r="BA25" s="195"/>
      <c r="BB25" s="195"/>
      <c r="BC25" s="195"/>
      <c r="BD25" s="195"/>
      <c r="BE25" s="195"/>
      <c r="BF25" s="195"/>
      <c r="BG25" s="195"/>
      <c r="BH25" s="195"/>
      <c r="BI25" s="195"/>
      <c r="BJ25" s="195"/>
      <c r="BK25" s="195"/>
      <c r="BL25" s="195"/>
      <c r="BM25" s="195"/>
    </row>
    <row r="26" spans="1:65" ht="15" customHeight="1" thickBot="1" x14ac:dyDescent="0.3">
      <c r="A26" s="135"/>
      <c r="B26" s="201" t="s">
        <v>123</v>
      </c>
      <c r="C26" s="202">
        <v>82.310674776793661</v>
      </c>
      <c r="D26" s="203">
        <v>5.2496472569036872</v>
      </c>
      <c r="E26" s="203">
        <v>1.5164988913788402</v>
      </c>
      <c r="F26" s="203">
        <v>0.59877399542323251</v>
      </c>
      <c r="G26" s="229">
        <v>10.324405079500579</v>
      </c>
    </row>
    <row r="27" spans="1:65" ht="12.75" customHeight="1" x14ac:dyDescent="0.25">
      <c r="A27" s="135"/>
      <c r="B27" s="222" t="s">
        <v>147</v>
      </c>
      <c r="C27" s="223"/>
      <c r="D27" s="223"/>
      <c r="E27" s="223"/>
      <c r="F27" s="223"/>
      <c r="G27" s="223"/>
    </row>
    <row r="28" spans="1:65" ht="12.75" customHeight="1" x14ac:dyDescent="0.25">
      <c r="A28" s="135"/>
    </row>
    <row r="29" spans="1:65" s="186" customFormat="1" ht="12.75" customHeight="1" x14ac:dyDescent="0.25"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</row>
    <row r="30" spans="1:65" s="186" customFormat="1" ht="12.75" customHeight="1" x14ac:dyDescent="0.25">
      <c r="F30" s="188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  <c r="BF30" s="187"/>
      <c r="BG30" s="187"/>
      <c r="BH30" s="187"/>
      <c r="BI30" s="187"/>
      <c r="BJ30" s="187"/>
      <c r="BK30" s="187"/>
      <c r="BL30" s="187"/>
      <c r="BM30" s="187"/>
    </row>
    <row r="31" spans="1:65" s="186" customFormat="1" ht="12.75" customHeight="1" x14ac:dyDescent="0.25"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</row>
    <row r="32" spans="1:65" s="186" customFormat="1" ht="12.75" customHeight="1" x14ac:dyDescent="0.25"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</row>
    <row r="33" spans="8:65" s="186" customFormat="1" ht="12.75" customHeight="1" x14ac:dyDescent="0.25"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</row>
    <row r="34" spans="8:65" s="186" customFormat="1" ht="12.75" customHeight="1" x14ac:dyDescent="0.25"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</row>
    <row r="35" spans="8:65" s="186" customFormat="1" ht="12.75" customHeight="1" x14ac:dyDescent="0.25"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</row>
    <row r="36" spans="8:65" s="186" customFormat="1" ht="12.75" customHeight="1" x14ac:dyDescent="0.25"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  <c r="AP36" s="187"/>
      <c r="AQ36" s="187"/>
      <c r="AR36" s="187"/>
      <c r="AS36" s="187"/>
      <c r="AT36" s="187"/>
      <c r="AU36" s="187"/>
      <c r="AV36" s="187"/>
      <c r="AW36" s="187"/>
      <c r="AX36" s="187"/>
      <c r="AY36" s="187"/>
      <c r="AZ36" s="187"/>
      <c r="BA36" s="187"/>
      <c r="BB36" s="187"/>
      <c r="BC36" s="187"/>
      <c r="BD36" s="187"/>
      <c r="BE36" s="187"/>
      <c r="BF36" s="187"/>
      <c r="BG36" s="187"/>
      <c r="BH36" s="187"/>
      <c r="BI36" s="187"/>
      <c r="BJ36" s="187"/>
      <c r="BK36" s="187"/>
      <c r="BL36" s="187"/>
      <c r="BM36" s="187"/>
    </row>
    <row r="37" spans="8:65" s="186" customFormat="1" ht="12.75" customHeight="1" x14ac:dyDescent="0.25"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</row>
    <row r="38" spans="8:65" s="186" customFormat="1" ht="12.75" customHeight="1" x14ac:dyDescent="0.25"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7"/>
      <c r="BA38" s="187"/>
      <c r="BB38" s="187"/>
      <c r="BC38" s="187"/>
      <c r="BD38" s="187"/>
      <c r="BE38" s="187"/>
      <c r="BF38" s="187"/>
      <c r="BG38" s="187"/>
      <c r="BH38" s="187"/>
      <c r="BI38" s="187"/>
      <c r="BJ38" s="187"/>
      <c r="BK38" s="187"/>
      <c r="BL38" s="187"/>
      <c r="BM38" s="187"/>
    </row>
    <row r="39" spans="8:65" s="186" customFormat="1" ht="12.75" customHeight="1" x14ac:dyDescent="0.25"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U39" s="187"/>
      <c r="AV39" s="187"/>
      <c r="AW39" s="187"/>
      <c r="AX39" s="187"/>
      <c r="AY39" s="187"/>
      <c r="AZ39" s="187"/>
      <c r="BA39" s="187"/>
      <c r="BB39" s="187"/>
      <c r="BC39" s="187"/>
      <c r="BD39" s="187"/>
      <c r="BE39" s="187"/>
      <c r="BF39" s="187"/>
      <c r="BG39" s="187"/>
      <c r="BH39" s="187"/>
      <c r="BI39" s="187"/>
      <c r="BJ39" s="187"/>
      <c r="BK39" s="187"/>
      <c r="BL39" s="187"/>
      <c r="BM39" s="187"/>
    </row>
    <row r="40" spans="8:65" s="186" customFormat="1" ht="12.75" customHeight="1" x14ac:dyDescent="0.25"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  <c r="AO40" s="187"/>
      <c r="AP40" s="187"/>
      <c r="AQ40" s="187"/>
      <c r="AR40" s="187"/>
      <c r="AS40" s="187"/>
      <c r="AT40" s="187"/>
      <c r="AU40" s="187"/>
      <c r="AV40" s="187"/>
      <c r="AW40" s="187"/>
      <c r="AX40" s="187"/>
      <c r="AY40" s="187"/>
      <c r="AZ40" s="187"/>
      <c r="BA40" s="187"/>
      <c r="BB40" s="187"/>
      <c r="BC40" s="187"/>
      <c r="BD40" s="187"/>
      <c r="BE40" s="187"/>
      <c r="BF40" s="187"/>
      <c r="BG40" s="187"/>
      <c r="BH40" s="187"/>
      <c r="BI40" s="187"/>
      <c r="BJ40" s="187"/>
      <c r="BK40" s="187"/>
      <c r="BL40" s="187"/>
      <c r="BM40" s="187"/>
    </row>
    <row r="41" spans="8:65" s="186" customFormat="1" ht="12.75" customHeight="1" x14ac:dyDescent="0.25"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7"/>
      <c r="AW41" s="187"/>
      <c r="AX41" s="187"/>
      <c r="AY41" s="187"/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7"/>
      <c r="BK41" s="187"/>
      <c r="BL41" s="187"/>
      <c r="BM41" s="187"/>
    </row>
    <row r="42" spans="8:65" s="186" customFormat="1" ht="12.75" customHeight="1" x14ac:dyDescent="0.25"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7"/>
      <c r="AY42" s="187"/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7"/>
      <c r="BK42" s="187"/>
      <c r="BL42" s="187"/>
      <c r="BM42" s="187"/>
    </row>
    <row r="43" spans="8:65" s="186" customFormat="1" ht="12.75" customHeight="1" x14ac:dyDescent="0.25"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87"/>
      <c r="BL43" s="187"/>
      <c r="BM43" s="187"/>
    </row>
    <row r="44" spans="8:65" s="186" customFormat="1" ht="12.75" customHeight="1" x14ac:dyDescent="0.25"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7"/>
      <c r="AY44" s="187"/>
      <c r="AZ44" s="187"/>
      <c r="BA44" s="187"/>
      <c r="BB44" s="187"/>
      <c r="BC44" s="187"/>
      <c r="BD44" s="187"/>
      <c r="BE44" s="187"/>
      <c r="BF44" s="187"/>
      <c r="BG44" s="187"/>
      <c r="BH44" s="187"/>
      <c r="BI44" s="187"/>
      <c r="BJ44" s="187"/>
      <c r="BK44" s="187"/>
      <c r="BL44" s="187"/>
      <c r="BM44" s="187"/>
    </row>
    <row r="45" spans="8:65" s="186" customFormat="1" ht="12.75" customHeight="1" x14ac:dyDescent="0.25"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  <c r="BM45" s="187"/>
    </row>
    <row r="46" spans="8:65" s="186" customFormat="1" ht="12.75" customHeight="1" x14ac:dyDescent="0.25"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7"/>
      <c r="BB46" s="187"/>
      <c r="BC46" s="187"/>
      <c r="BD46" s="187"/>
      <c r="BE46" s="187"/>
      <c r="BF46" s="187"/>
      <c r="BG46" s="187"/>
      <c r="BH46" s="187"/>
      <c r="BI46" s="187"/>
      <c r="BJ46" s="187"/>
      <c r="BK46" s="187"/>
      <c r="BL46" s="187"/>
      <c r="BM46" s="187"/>
    </row>
    <row r="47" spans="8:65" s="186" customFormat="1" ht="12.75" customHeight="1" x14ac:dyDescent="0.25"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187"/>
      <c r="AY47" s="187"/>
      <c r="AZ47" s="187"/>
      <c r="BA47" s="187"/>
      <c r="BB47" s="187"/>
      <c r="BC47" s="187"/>
      <c r="BD47" s="187"/>
      <c r="BE47" s="187"/>
      <c r="BF47" s="187"/>
      <c r="BG47" s="187"/>
      <c r="BH47" s="187"/>
      <c r="BI47" s="187"/>
      <c r="BJ47" s="187"/>
      <c r="BK47" s="187"/>
      <c r="BL47" s="187"/>
      <c r="BM47" s="187"/>
    </row>
    <row r="48" spans="8:65" s="186" customFormat="1" ht="12.75" customHeight="1" x14ac:dyDescent="0.25"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187"/>
      <c r="AV48" s="187"/>
      <c r="AW48" s="187"/>
      <c r="AX48" s="187"/>
      <c r="AY48" s="187"/>
      <c r="AZ48" s="187"/>
      <c r="BA48" s="187"/>
      <c r="BB48" s="187"/>
      <c r="BC48" s="187"/>
      <c r="BD48" s="187"/>
      <c r="BE48" s="187"/>
      <c r="BF48" s="187"/>
      <c r="BG48" s="187"/>
      <c r="BH48" s="187"/>
      <c r="BI48" s="187"/>
      <c r="BJ48" s="187"/>
      <c r="BK48" s="187"/>
      <c r="BL48" s="187"/>
      <c r="BM48" s="187"/>
    </row>
    <row r="49" spans="8:65" s="186" customFormat="1" ht="12.75" customHeight="1" x14ac:dyDescent="0.25"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  <c r="BE49" s="187"/>
      <c r="BF49" s="187"/>
      <c r="BG49" s="187"/>
      <c r="BH49" s="187"/>
      <c r="BI49" s="187"/>
      <c r="BJ49" s="187"/>
      <c r="BK49" s="187"/>
      <c r="BL49" s="187"/>
      <c r="BM49" s="187"/>
    </row>
    <row r="50" spans="8:65" s="186" customFormat="1" ht="12.75" customHeight="1" x14ac:dyDescent="0.25"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7"/>
      <c r="BM50" s="187"/>
    </row>
    <row r="51" spans="8:65" s="186" customFormat="1" ht="12.75" customHeight="1" x14ac:dyDescent="0.25"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  <c r="AO51" s="187"/>
      <c r="AP51" s="187"/>
      <c r="AQ51" s="187"/>
      <c r="AR51" s="187"/>
      <c r="AS51" s="187"/>
      <c r="AT51" s="187"/>
      <c r="AU51" s="187"/>
      <c r="AV51" s="187"/>
      <c r="AW51" s="187"/>
      <c r="AX51" s="187"/>
      <c r="AY51" s="187"/>
      <c r="AZ51" s="187"/>
      <c r="BA51" s="187"/>
      <c r="BB51" s="187"/>
      <c r="BC51" s="187"/>
      <c r="BD51" s="187"/>
      <c r="BE51" s="187"/>
      <c r="BF51" s="187"/>
      <c r="BG51" s="187"/>
      <c r="BH51" s="187"/>
      <c r="BI51" s="187"/>
      <c r="BJ51" s="187"/>
      <c r="BK51" s="187"/>
      <c r="BL51" s="187"/>
      <c r="BM51" s="187"/>
    </row>
    <row r="52" spans="8:65" s="186" customFormat="1" ht="12.75" customHeight="1" x14ac:dyDescent="0.25"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187"/>
      <c r="AV52" s="187"/>
      <c r="AW52" s="187"/>
      <c r="AX52" s="187"/>
      <c r="AY52" s="187"/>
      <c r="AZ52" s="187"/>
      <c r="BA52" s="187"/>
      <c r="BB52" s="187"/>
      <c r="BC52" s="187"/>
      <c r="BD52" s="187"/>
      <c r="BE52" s="187"/>
      <c r="BF52" s="187"/>
      <c r="BG52" s="187"/>
      <c r="BH52" s="187"/>
      <c r="BI52" s="187"/>
      <c r="BJ52" s="187"/>
      <c r="BK52" s="187"/>
      <c r="BL52" s="187"/>
      <c r="BM52" s="187"/>
    </row>
    <row r="53" spans="8:65" s="186" customFormat="1" ht="12.75" customHeight="1" x14ac:dyDescent="0.25"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</row>
    <row r="54" spans="8:65" s="186" customFormat="1" ht="12.75" customHeight="1" x14ac:dyDescent="0.25"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7"/>
      <c r="AM54" s="187"/>
      <c r="AN54" s="187"/>
      <c r="AO54" s="187"/>
      <c r="AP54" s="187"/>
      <c r="AQ54" s="187"/>
      <c r="AR54" s="187"/>
      <c r="AS54" s="187"/>
      <c r="AT54" s="187"/>
      <c r="AU54" s="187"/>
      <c r="AV54" s="187"/>
      <c r="AW54" s="187"/>
      <c r="AX54" s="187"/>
      <c r="AY54" s="187"/>
      <c r="AZ54" s="187"/>
      <c r="BA54" s="187"/>
      <c r="BB54" s="187"/>
      <c r="BC54" s="187"/>
      <c r="BD54" s="187"/>
      <c r="BE54" s="187"/>
      <c r="BF54" s="187"/>
      <c r="BG54" s="187"/>
      <c r="BH54" s="187"/>
      <c r="BI54" s="187"/>
      <c r="BJ54" s="187"/>
      <c r="BK54" s="187"/>
      <c r="BL54" s="187"/>
      <c r="BM54" s="187"/>
    </row>
    <row r="55" spans="8:65" s="186" customFormat="1" ht="12.75" customHeight="1" x14ac:dyDescent="0.25"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  <c r="AN55" s="187"/>
      <c r="AO55" s="187"/>
      <c r="AP55" s="187"/>
      <c r="AQ55" s="187"/>
      <c r="AR55" s="187"/>
      <c r="AS55" s="187"/>
      <c r="AT55" s="187"/>
      <c r="AU55" s="187"/>
      <c r="AV55" s="187"/>
      <c r="AW55" s="187"/>
      <c r="AX55" s="187"/>
      <c r="AY55" s="187"/>
      <c r="AZ55" s="187"/>
      <c r="BA55" s="187"/>
      <c r="BB55" s="187"/>
      <c r="BC55" s="187"/>
      <c r="BD55" s="187"/>
      <c r="BE55" s="187"/>
      <c r="BF55" s="187"/>
      <c r="BG55" s="187"/>
      <c r="BH55" s="187"/>
      <c r="BI55" s="187"/>
      <c r="BJ55" s="187"/>
      <c r="BK55" s="187"/>
      <c r="BL55" s="187"/>
      <c r="BM55" s="187"/>
    </row>
    <row r="56" spans="8:65" s="186" customFormat="1" ht="12.75" customHeight="1" x14ac:dyDescent="0.25"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  <c r="AN56" s="187"/>
      <c r="AO56" s="187"/>
      <c r="AP56" s="187"/>
      <c r="AQ56" s="187"/>
      <c r="AR56" s="187"/>
      <c r="AS56" s="187"/>
      <c r="AT56" s="187"/>
      <c r="AU56" s="187"/>
      <c r="AV56" s="187"/>
      <c r="AW56" s="187"/>
      <c r="AX56" s="187"/>
      <c r="AY56" s="187"/>
      <c r="AZ56" s="187"/>
      <c r="BA56" s="187"/>
      <c r="BB56" s="187"/>
      <c r="BC56" s="187"/>
      <c r="BD56" s="187"/>
      <c r="BE56" s="187"/>
      <c r="BF56" s="187"/>
      <c r="BG56" s="187"/>
      <c r="BH56" s="187"/>
      <c r="BI56" s="187"/>
      <c r="BJ56" s="187"/>
      <c r="BK56" s="187"/>
      <c r="BL56" s="187"/>
      <c r="BM56" s="187"/>
    </row>
    <row r="57" spans="8:65" s="186" customFormat="1" ht="12.75" customHeight="1" x14ac:dyDescent="0.25"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  <c r="AO57" s="187"/>
      <c r="AP57" s="187"/>
      <c r="AQ57" s="187"/>
      <c r="AR57" s="187"/>
      <c r="AS57" s="187"/>
      <c r="AT57" s="187"/>
      <c r="AU57" s="187"/>
      <c r="AV57" s="187"/>
      <c r="AW57" s="187"/>
      <c r="AX57" s="187"/>
      <c r="AY57" s="187"/>
      <c r="AZ57" s="187"/>
      <c r="BA57" s="187"/>
      <c r="BB57" s="187"/>
      <c r="BC57" s="187"/>
      <c r="BD57" s="187"/>
      <c r="BE57" s="187"/>
      <c r="BF57" s="187"/>
      <c r="BG57" s="187"/>
      <c r="BH57" s="187"/>
      <c r="BI57" s="187"/>
      <c r="BJ57" s="187"/>
      <c r="BK57" s="187"/>
      <c r="BL57" s="187"/>
      <c r="BM57" s="187"/>
    </row>
    <row r="58" spans="8:65" s="186" customFormat="1" ht="12.75" customHeight="1" x14ac:dyDescent="0.25"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  <c r="BB58" s="187"/>
      <c r="BC58" s="187"/>
      <c r="BD58" s="187"/>
      <c r="BE58" s="187"/>
      <c r="BF58" s="187"/>
      <c r="BG58" s="187"/>
      <c r="BH58" s="187"/>
      <c r="BI58" s="187"/>
      <c r="BJ58" s="187"/>
      <c r="BK58" s="187"/>
      <c r="BL58" s="187"/>
      <c r="BM58" s="187"/>
    </row>
    <row r="59" spans="8:65" s="186" customFormat="1" ht="12.75" customHeight="1" x14ac:dyDescent="0.25"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  <c r="BB59" s="187"/>
      <c r="BC59" s="187"/>
      <c r="BD59" s="187"/>
      <c r="BE59" s="187"/>
      <c r="BF59" s="187"/>
      <c r="BG59" s="187"/>
      <c r="BH59" s="187"/>
      <c r="BI59" s="187"/>
      <c r="BJ59" s="187"/>
      <c r="BK59" s="187"/>
      <c r="BL59" s="187"/>
      <c r="BM59" s="187"/>
    </row>
    <row r="60" spans="8:65" s="186" customFormat="1" ht="12.75" customHeight="1" x14ac:dyDescent="0.25"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  <c r="AN60" s="187"/>
      <c r="AO60" s="187"/>
      <c r="AP60" s="187"/>
      <c r="AQ60" s="187"/>
      <c r="AR60" s="187"/>
      <c r="AS60" s="187"/>
      <c r="AT60" s="187"/>
      <c r="AU60" s="187"/>
      <c r="AV60" s="187"/>
      <c r="AW60" s="187"/>
      <c r="AX60" s="187"/>
      <c r="AY60" s="187"/>
      <c r="AZ60" s="187"/>
      <c r="BA60" s="187"/>
      <c r="BB60" s="187"/>
      <c r="BC60" s="187"/>
      <c r="BD60" s="187"/>
      <c r="BE60" s="187"/>
      <c r="BF60" s="187"/>
      <c r="BG60" s="187"/>
      <c r="BH60" s="187"/>
      <c r="BI60" s="187"/>
      <c r="BJ60" s="187"/>
      <c r="BK60" s="187"/>
      <c r="BL60" s="187"/>
      <c r="BM60" s="187"/>
    </row>
    <row r="61" spans="8:65" s="186" customFormat="1" ht="12.75" customHeight="1" x14ac:dyDescent="0.25"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187"/>
      <c r="AX61" s="187"/>
      <c r="AY61" s="187"/>
      <c r="AZ61" s="187"/>
      <c r="BA61" s="187"/>
      <c r="BB61" s="187"/>
      <c r="BC61" s="187"/>
      <c r="BD61" s="187"/>
      <c r="BE61" s="187"/>
      <c r="BF61" s="187"/>
      <c r="BG61" s="187"/>
      <c r="BH61" s="187"/>
      <c r="BI61" s="187"/>
      <c r="BJ61" s="187"/>
      <c r="BK61" s="187"/>
      <c r="BL61" s="187"/>
      <c r="BM61" s="187"/>
    </row>
    <row r="62" spans="8:65" s="186" customFormat="1" ht="12.75" customHeight="1" x14ac:dyDescent="0.25"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  <c r="AN62" s="187"/>
      <c r="AO62" s="187"/>
      <c r="AP62" s="187"/>
      <c r="AQ62" s="187"/>
      <c r="AR62" s="187"/>
      <c r="AS62" s="187"/>
      <c r="AT62" s="187"/>
      <c r="AU62" s="187"/>
      <c r="AV62" s="187"/>
      <c r="AW62" s="187"/>
      <c r="AX62" s="187"/>
      <c r="AY62" s="187"/>
      <c r="AZ62" s="187"/>
      <c r="BA62" s="187"/>
      <c r="BB62" s="187"/>
      <c r="BC62" s="187"/>
      <c r="BD62" s="187"/>
      <c r="BE62" s="187"/>
      <c r="BF62" s="187"/>
      <c r="BG62" s="187"/>
      <c r="BH62" s="187"/>
      <c r="BI62" s="187"/>
      <c r="BJ62" s="187"/>
      <c r="BK62" s="187"/>
      <c r="BL62" s="187"/>
      <c r="BM62" s="187"/>
    </row>
    <row r="63" spans="8:65" s="186" customFormat="1" ht="12.75" customHeight="1" x14ac:dyDescent="0.25"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</row>
    <row r="64" spans="8:65" s="186" customFormat="1" ht="12.75" customHeight="1" x14ac:dyDescent="0.25"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  <c r="BB64" s="187"/>
      <c r="BC64" s="187"/>
      <c r="BD64" s="187"/>
      <c r="BE64" s="187"/>
      <c r="BF64" s="187"/>
      <c r="BG64" s="187"/>
      <c r="BH64" s="187"/>
      <c r="BI64" s="187"/>
      <c r="BJ64" s="187"/>
      <c r="BK64" s="187"/>
      <c r="BL64" s="187"/>
      <c r="BM64" s="187"/>
    </row>
    <row r="65" spans="8:65" s="186" customFormat="1" ht="12.75" customHeight="1" x14ac:dyDescent="0.25"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  <c r="BB65" s="187"/>
      <c r="BC65" s="187"/>
      <c r="BD65" s="187"/>
      <c r="BE65" s="187"/>
      <c r="BF65" s="187"/>
      <c r="BG65" s="187"/>
      <c r="BH65" s="187"/>
      <c r="BI65" s="187"/>
      <c r="BJ65" s="187"/>
      <c r="BK65" s="187"/>
      <c r="BL65" s="187"/>
      <c r="BM65" s="187"/>
    </row>
    <row r="66" spans="8:65" s="186" customFormat="1" ht="12.75" customHeight="1" x14ac:dyDescent="0.25"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  <c r="BB66" s="187"/>
      <c r="BC66" s="187"/>
      <c r="BD66" s="187"/>
      <c r="BE66" s="187"/>
      <c r="BF66" s="187"/>
      <c r="BG66" s="187"/>
      <c r="BH66" s="187"/>
      <c r="BI66" s="187"/>
      <c r="BJ66" s="187"/>
      <c r="BK66" s="187"/>
      <c r="BL66" s="187"/>
      <c r="BM66" s="187"/>
    </row>
    <row r="67" spans="8:65" s="186" customFormat="1" ht="12.75" customHeight="1" x14ac:dyDescent="0.25"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  <c r="AS67" s="187"/>
      <c r="AT67" s="187"/>
      <c r="AU67" s="187"/>
      <c r="AV67" s="187"/>
      <c r="AW67" s="187"/>
      <c r="AX67" s="187"/>
      <c r="AY67" s="187"/>
      <c r="AZ67" s="187"/>
      <c r="BA67" s="187"/>
      <c r="BB67" s="187"/>
      <c r="BC67" s="187"/>
      <c r="BD67" s="187"/>
      <c r="BE67" s="187"/>
      <c r="BF67" s="187"/>
      <c r="BG67" s="187"/>
      <c r="BH67" s="187"/>
      <c r="BI67" s="187"/>
      <c r="BJ67" s="187"/>
      <c r="BK67" s="187"/>
      <c r="BL67" s="187"/>
      <c r="BM67" s="187"/>
    </row>
    <row r="68" spans="8:65" s="186" customFormat="1" ht="12.75" customHeight="1" x14ac:dyDescent="0.25"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  <c r="AJ68" s="187"/>
      <c r="AK68" s="187"/>
      <c r="AL68" s="187"/>
      <c r="AM68" s="187"/>
      <c r="AN68" s="187"/>
      <c r="AO68" s="187"/>
      <c r="AP68" s="187"/>
      <c r="AQ68" s="187"/>
      <c r="AR68" s="187"/>
      <c r="AS68" s="187"/>
      <c r="AT68" s="187"/>
      <c r="AU68" s="187"/>
      <c r="AV68" s="187"/>
      <c r="AW68" s="187"/>
      <c r="AX68" s="187"/>
      <c r="AY68" s="187"/>
      <c r="AZ68" s="187"/>
      <c r="BA68" s="187"/>
      <c r="BB68" s="187"/>
      <c r="BC68" s="187"/>
      <c r="BD68" s="187"/>
      <c r="BE68" s="187"/>
      <c r="BF68" s="187"/>
      <c r="BG68" s="187"/>
      <c r="BH68" s="187"/>
      <c r="BI68" s="187"/>
      <c r="BJ68" s="187"/>
      <c r="BK68" s="187"/>
      <c r="BL68" s="187"/>
      <c r="BM68" s="187"/>
    </row>
    <row r="69" spans="8:65" s="186" customFormat="1" ht="12.75" customHeight="1" x14ac:dyDescent="0.25"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  <c r="AI69" s="187"/>
      <c r="AJ69" s="187"/>
      <c r="AK69" s="187"/>
      <c r="AL69" s="187"/>
      <c r="AM69" s="187"/>
      <c r="AN69" s="187"/>
      <c r="AO69" s="187"/>
      <c r="AP69" s="187"/>
      <c r="AQ69" s="187"/>
      <c r="AR69" s="187"/>
      <c r="AS69" s="187"/>
      <c r="AT69" s="187"/>
      <c r="AU69" s="187"/>
      <c r="AV69" s="187"/>
      <c r="AW69" s="187"/>
      <c r="AX69" s="187"/>
      <c r="AY69" s="187"/>
      <c r="AZ69" s="187"/>
      <c r="BA69" s="187"/>
      <c r="BB69" s="187"/>
      <c r="BC69" s="187"/>
      <c r="BD69" s="187"/>
      <c r="BE69" s="187"/>
      <c r="BF69" s="187"/>
      <c r="BG69" s="187"/>
      <c r="BH69" s="187"/>
      <c r="BI69" s="187"/>
      <c r="BJ69" s="187"/>
      <c r="BK69" s="187"/>
      <c r="BL69" s="187"/>
      <c r="BM69" s="187"/>
    </row>
    <row r="70" spans="8:65" s="186" customFormat="1" ht="12.75" customHeight="1" x14ac:dyDescent="0.25"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  <c r="AI70" s="187"/>
      <c r="AJ70" s="187"/>
      <c r="AK70" s="187"/>
      <c r="AL70" s="187"/>
      <c r="AM70" s="187"/>
      <c r="AN70" s="187"/>
      <c r="AO70" s="187"/>
      <c r="AP70" s="187"/>
      <c r="AQ70" s="187"/>
      <c r="AR70" s="187"/>
      <c r="AS70" s="187"/>
      <c r="AT70" s="187"/>
      <c r="AU70" s="187"/>
      <c r="AV70" s="187"/>
      <c r="AW70" s="187"/>
      <c r="AX70" s="187"/>
      <c r="AY70" s="187"/>
      <c r="AZ70" s="187"/>
      <c r="BA70" s="187"/>
      <c r="BB70" s="187"/>
      <c r="BC70" s="187"/>
      <c r="BD70" s="187"/>
      <c r="BE70" s="187"/>
      <c r="BF70" s="187"/>
      <c r="BG70" s="187"/>
      <c r="BH70" s="187"/>
      <c r="BI70" s="187"/>
      <c r="BJ70" s="187"/>
      <c r="BK70" s="187"/>
      <c r="BL70" s="187"/>
      <c r="BM70" s="187"/>
    </row>
    <row r="71" spans="8:65" s="186" customFormat="1" ht="12.75" customHeight="1" x14ac:dyDescent="0.25"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  <c r="AI71" s="187"/>
      <c r="AJ71" s="187"/>
      <c r="AK71" s="187"/>
      <c r="AL71" s="187"/>
      <c r="AM71" s="187"/>
      <c r="AN71" s="187"/>
      <c r="AO71" s="187"/>
      <c r="AP71" s="187"/>
      <c r="AQ71" s="187"/>
      <c r="AR71" s="187"/>
      <c r="AS71" s="187"/>
      <c r="AT71" s="187"/>
      <c r="AU71" s="187"/>
      <c r="AV71" s="187"/>
      <c r="AW71" s="187"/>
      <c r="AX71" s="187"/>
      <c r="AY71" s="187"/>
      <c r="AZ71" s="187"/>
      <c r="BA71" s="187"/>
      <c r="BB71" s="187"/>
      <c r="BC71" s="187"/>
      <c r="BD71" s="187"/>
      <c r="BE71" s="187"/>
      <c r="BF71" s="187"/>
      <c r="BG71" s="187"/>
      <c r="BH71" s="187"/>
      <c r="BI71" s="187"/>
      <c r="BJ71" s="187"/>
      <c r="BK71" s="187"/>
      <c r="BL71" s="187"/>
      <c r="BM71" s="187"/>
    </row>
    <row r="72" spans="8:65" s="186" customFormat="1" ht="12.75" customHeight="1" x14ac:dyDescent="0.25"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  <c r="AI72" s="187"/>
      <c r="AJ72" s="187"/>
      <c r="AK72" s="187"/>
      <c r="AL72" s="187"/>
      <c r="AM72" s="187"/>
      <c r="AN72" s="187"/>
      <c r="AO72" s="187"/>
      <c r="AP72" s="187"/>
      <c r="AQ72" s="187"/>
      <c r="AR72" s="187"/>
      <c r="AS72" s="187"/>
      <c r="AT72" s="187"/>
      <c r="AU72" s="187"/>
      <c r="AV72" s="187"/>
      <c r="AW72" s="187"/>
      <c r="AX72" s="187"/>
      <c r="AY72" s="187"/>
      <c r="AZ72" s="187"/>
      <c r="BA72" s="187"/>
      <c r="BB72" s="187"/>
      <c r="BC72" s="187"/>
      <c r="BD72" s="187"/>
      <c r="BE72" s="187"/>
      <c r="BF72" s="187"/>
      <c r="BG72" s="187"/>
      <c r="BH72" s="187"/>
      <c r="BI72" s="187"/>
      <c r="BJ72" s="187"/>
      <c r="BK72" s="187"/>
      <c r="BL72" s="187"/>
      <c r="BM72" s="187"/>
    </row>
    <row r="73" spans="8:65" s="186" customFormat="1" ht="12.75" customHeight="1" x14ac:dyDescent="0.25"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  <c r="AO73" s="187"/>
      <c r="AP73" s="187"/>
      <c r="AQ73" s="187"/>
      <c r="AR73" s="187"/>
      <c r="AS73" s="187"/>
      <c r="AT73" s="187"/>
      <c r="AU73" s="187"/>
      <c r="AV73" s="187"/>
      <c r="AW73" s="187"/>
      <c r="AX73" s="187"/>
      <c r="AY73" s="187"/>
      <c r="AZ73" s="187"/>
      <c r="BA73" s="187"/>
      <c r="BB73" s="187"/>
      <c r="BC73" s="187"/>
      <c r="BD73" s="187"/>
      <c r="BE73" s="187"/>
      <c r="BF73" s="187"/>
      <c r="BG73" s="187"/>
      <c r="BH73" s="187"/>
      <c r="BI73" s="187"/>
      <c r="BJ73" s="187"/>
      <c r="BK73" s="187"/>
      <c r="BL73" s="187"/>
      <c r="BM73" s="187"/>
    </row>
    <row r="74" spans="8:65" ht="12.75" customHeight="1" x14ac:dyDescent="0.25"/>
    <row r="75" spans="8:65" ht="12.75" customHeight="1" x14ac:dyDescent="0.25"/>
    <row r="76" spans="8:65" ht="12.75" customHeight="1" x14ac:dyDescent="0.25"/>
    <row r="77" spans="8:65" ht="12.75" customHeight="1" x14ac:dyDescent="0.25"/>
    <row r="78" spans="8:65" ht="12.75" customHeight="1" x14ac:dyDescent="0.25"/>
  </sheetData>
  <mergeCells count="8">
    <mergeCell ref="B8:B10"/>
    <mergeCell ref="B11:G11"/>
    <mergeCell ref="B25:G25"/>
    <mergeCell ref="C8:C10"/>
    <mergeCell ref="D8:D10"/>
    <mergeCell ref="E8:E10"/>
    <mergeCell ref="F8:F10"/>
    <mergeCell ref="G8:G10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7169" r:id="rId4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6350</xdr:rowOff>
              </from>
              <to>
                <xdr:col>1</xdr:col>
                <xdr:colOff>0</xdr:colOff>
                <xdr:row>2</xdr:row>
                <xdr:rowOff>146050</xdr:rowOff>
              </to>
            </anchor>
          </objectPr>
        </oleObject>
      </mc:Choice>
      <mc:Fallback>
        <oleObject progId="Word.Picture.8" shapeId="7169" r:id="rId4"/>
      </mc:Fallback>
    </mc:AlternateContent>
    <mc:AlternateContent xmlns:mc="http://schemas.openxmlformats.org/markup-compatibility/2006">
      <mc:Choice Requires="x14">
        <oleObject progId="Word.Picture.8" shapeId="7170" r:id="rId6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6350</xdr:rowOff>
              </from>
              <to>
                <xdr:col>1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7170" r:id="rId6"/>
      </mc:Fallback>
    </mc:AlternateContent>
    <mc:AlternateContent xmlns:mc="http://schemas.openxmlformats.org/markup-compatibility/2006">
      <mc:Choice Requires="x14">
        <oleObject progId="Word.Picture.8" shapeId="7171" r:id="rId7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6350</xdr:rowOff>
              </from>
              <to>
                <xdr:col>1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7171" r:id="rId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L78"/>
  <sheetViews>
    <sheetView topLeftCell="A7" workbookViewId="0">
      <selection activeCell="I17" sqref="I17"/>
    </sheetView>
  </sheetViews>
  <sheetFormatPr defaultColWidth="9.1796875" defaultRowHeight="12.5" x14ac:dyDescent="0.25"/>
  <cols>
    <col min="1" max="1" width="15.1796875" style="133" customWidth="1"/>
    <col min="2" max="2" width="15.6328125" style="133" customWidth="1"/>
    <col min="3" max="6" width="12.6328125" style="133" customWidth="1"/>
    <col min="7" max="64" width="9.1796875" style="135"/>
    <col min="65" max="16384" width="9.1796875" style="133"/>
  </cols>
  <sheetData>
    <row r="1" spans="1:64" s="176" customFormat="1" x14ac:dyDescent="0.25"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</row>
    <row r="2" spans="1:64" s="176" customFormat="1" x14ac:dyDescent="0.25">
      <c r="C2" s="178"/>
      <c r="D2" s="178"/>
      <c r="E2" s="178"/>
      <c r="F2" s="178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</row>
    <row r="3" spans="1:64" s="176" customFormat="1" x14ac:dyDescent="0.25">
      <c r="C3" s="178"/>
      <c r="D3" s="178"/>
      <c r="E3" s="178"/>
      <c r="F3" s="178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</row>
    <row r="4" spans="1:64" s="176" customFormat="1" ht="13" x14ac:dyDescent="0.25">
      <c r="B4" s="175"/>
      <c r="C4" s="181"/>
      <c r="D4" s="181"/>
      <c r="E4" s="181"/>
      <c r="F4" s="181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</row>
    <row r="5" spans="1:64" s="176" customFormat="1" x14ac:dyDescent="0.25"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</row>
    <row r="6" spans="1:64" s="176" customFormat="1" x14ac:dyDescent="0.25"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</row>
    <row r="7" spans="1:64" s="176" customFormat="1" ht="12.75" customHeight="1" x14ac:dyDescent="0.25"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</row>
    <row r="8" spans="1:64" s="176" customFormat="1" ht="16.5" customHeight="1" x14ac:dyDescent="0.25">
      <c r="B8" s="277" t="s">
        <v>153</v>
      </c>
      <c r="C8" s="277"/>
      <c r="D8" s="277"/>
      <c r="E8" s="277"/>
      <c r="F8" s="2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</row>
    <row r="9" spans="1:64" s="176" customFormat="1" ht="13.5" customHeight="1" thickBot="1" x14ac:dyDescent="0.3">
      <c r="B9" s="83"/>
      <c r="C9" s="83"/>
      <c r="D9" s="83"/>
      <c r="E9" s="83"/>
      <c r="F9" s="83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</row>
    <row r="10" spans="1:64" ht="13.5" thickBot="1" x14ac:dyDescent="0.3">
      <c r="A10" s="136"/>
      <c r="B10" s="230" t="s">
        <v>100</v>
      </c>
      <c r="C10" s="134" t="s">
        <v>52</v>
      </c>
      <c r="D10" s="134" t="s">
        <v>53</v>
      </c>
      <c r="E10" s="134" t="s">
        <v>54</v>
      </c>
      <c r="F10" s="137" t="s">
        <v>55</v>
      </c>
    </row>
    <row r="11" spans="1:64" ht="13.5" thickBot="1" x14ac:dyDescent="0.3">
      <c r="A11" s="136"/>
      <c r="B11" s="271" t="s">
        <v>127</v>
      </c>
      <c r="C11" s="272"/>
      <c r="D11" s="272"/>
      <c r="E11" s="272"/>
      <c r="F11" s="273"/>
    </row>
    <row r="12" spans="1:64" ht="15" customHeight="1" x14ac:dyDescent="0.25">
      <c r="B12" s="211" t="s">
        <v>138</v>
      </c>
      <c r="C12" s="208">
        <v>1200</v>
      </c>
      <c r="D12" s="208">
        <v>1205</v>
      </c>
      <c r="E12" s="208">
        <v>1210</v>
      </c>
      <c r="F12" s="209">
        <v>1225</v>
      </c>
    </row>
    <row r="13" spans="1:64" ht="15" customHeight="1" x14ac:dyDescent="0.25">
      <c r="B13" s="199" t="s">
        <v>90</v>
      </c>
      <c r="C13" s="183">
        <v>1380</v>
      </c>
      <c r="D13" s="183">
        <v>1425</v>
      </c>
      <c r="E13" s="183">
        <v>1475</v>
      </c>
      <c r="F13" s="189">
        <v>1510</v>
      </c>
    </row>
    <row r="14" spans="1:64" ht="15" customHeight="1" x14ac:dyDescent="0.25">
      <c r="B14" s="199" t="s">
        <v>91</v>
      </c>
      <c r="C14" s="183">
        <v>1410</v>
      </c>
      <c r="D14" s="183">
        <v>1430</v>
      </c>
      <c r="E14" s="183">
        <v>1440</v>
      </c>
      <c r="F14" s="189">
        <v>1450</v>
      </c>
    </row>
    <row r="15" spans="1:64" ht="15" customHeight="1" x14ac:dyDescent="0.25">
      <c r="A15" s="135"/>
      <c r="B15" s="199" t="s">
        <v>92</v>
      </c>
      <c r="C15" s="183">
        <v>1260</v>
      </c>
      <c r="D15" s="183">
        <v>1275</v>
      </c>
      <c r="E15" s="183">
        <v>1285</v>
      </c>
      <c r="F15" s="189">
        <v>1305</v>
      </c>
    </row>
    <row r="16" spans="1:64" ht="15" customHeight="1" x14ac:dyDescent="0.25">
      <c r="A16" s="135"/>
      <c r="B16" s="199" t="s">
        <v>93</v>
      </c>
      <c r="C16" s="183">
        <v>1285</v>
      </c>
      <c r="D16" s="183">
        <v>1300</v>
      </c>
      <c r="E16" s="183">
        <v>1310</v>
      </c>
      <c r="F16" s="189">
        <v>1350</v>
      </c>
    </row>
    <row r="17" spans="1:64" s="185" customFormat="1" ht="15" customHeight="1" x14ac:dyDescent="0.25">
      <c r="A17" s="184"/>
      <c r="B17" s="199" t="s">
        <v>94</v>
      </c>
      <c r="C17" s="183">
        <v>1160</v>
      </c>
      <c r="D17" s="183">
        <v>1175</v>
      </c>
      <c r="E17" s="183">
        <v>1185</v>
      </c>
      <c r="F17" s="189">
        <v>1210</v>
      </c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</row>
    <row r="18" spans="1:64" s="185" customFormat="1" ht="15" customHeight="1" x14ac:dyDescent="0.25">
      <c r="A18" s="184"/>
      <c r="B18" s="199" t="s">
        <v>95</v>
      </c>
      <c r="C18" s="183">
        <v>1180</v>
      </c>
      <c r="D18" s="183">
        <v>1205</v>
      </c>
      <c r="E18" s="183">
        <v>1225</v>
      </c>
      <c r="F18" s="189">
        <v>1240</v>
      </c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</row>
    <row r="19" spans="1:64" ht="15" customHeight="1" x14ac:dyDescent="0.25">
      <c r="A19" s="135"/>
      <c r="B19" s="199" t="s">
        <v>96</v>
      </c>
      <c r="C19" s="183">
        <v>1240</v>
      </c>
      <c r="D19" s="183">
        <v>1255</v>
      </c>
      <c r="E19" s="183">
        <v>1310</v>
      </c>
      <c r="F19" s="189">
        <v>1360</v>
      </c>
    </row>
    <row r="20" spans="1:64" ht="15" customHeight="1" x14ac:dyDescent="0.25">
      <c r="A20" s="135"/>
      <c r="B20" s="199" t="s">
        <v>97</v>
      </c>
      <c r="C20" s="183">
        <v>1235</v>
      </c>
      <c r="D20" s="183">
        <v>1255</v>
      </c>
      <c r="E20" s="183">
        <v>1260</v>
      </c>
      <c r="F20" s="189">
        <v>1290</v>
      </c>
    </row>
    <row r="21" spans="1:64" ht="15" customHeight="1" x14ac:dyDescent="0.25">
      <c r="A21" s="135"/>
      <c r="B21" s="199" t="s">
        <v>98</v>
      </c>
      <c r="C21" s="183">
        <v>1225</v>
      </c>
      <c r="D21" s="183">
        <v>1240</v>
      </c>
      <c r="E21" s="183">
        <v>1250</v>
      </c>
      <c r="F21" s="189">
        <v>1260</v>
      </c>
    </row>
    <row r="22" spans="1:64" ht="15" customHeight="1" thickBot="1" x14ac:dyDescent="0.3">
      <c r="A22" s="135"/>
      <c r="B22" s="200" t="s">
        <v>99</v>
      </c>
      <c r="C22" s="191">
        <v>1300</v>
      </c>
      <c r="D22" s="191">
        <v>1310</v>
      </c>
      <c r="E22" s="191">
        <v>1330</v>
      </c>
      <c r="F22" s="192">
        <v>1370</v>
      </c>
    </row>
    <row r="23" spans="1:64" s="194" customFormat="1" ht="15" customHeight="1" thickBot="1" x14ac:dyDescent="0.3">
      <c r="A23" s="193"/>
      <c r="B23" s="216" t="s">
        <v>146</v>
      </c>
      <c r="C23" s="219">
        <v>1246.0282574568291</v>
      </c>
      <c r="D23" s="219">
        <v>1263.4850863422291</v>
      </c>
      <c r="E23" s="219">
        <v>1279.7684458398744</v>
      </c>
      <c r="F23" s="220">
        <v>1305.3571428571429</v>
      </c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  <c r="BB23" s="193"/>
      <c r="BC23" s="193"/>
      <c r="BD23" s="193"/>
      <c r="BE23" s="193"/>
      <c r="BF23" s="193"/>
      <c r="BG23" s="193"/>
      <c r="BH23" s="193"/>
      <c r="BI23" s="193"/>
      <c r="BJ23" s="193"/>
      <c r="BK23" s="193"/>
      <c r="BL23" s="193"/>
    </row>
    <row r="24" spans="1:64" s="176" customFormat="1" ht="8" customHeight="1" thickBot="1" x14ac:dyDescent="0.3">
      <c r="A24" s="177"/>
      <c r="B24" s="210"/>
      <c r="C24" s="214"/>
      <c r="D24" s="214"/>
      <c r="E24" s="214"/>
      <c r="F24" s="215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177"/>
      <c r="BC24" s="177"/>
      <c r="BD24" s="177"/>
      <c r="BE24" s="177"/>
      <c r="BF24" s="177"/>
      <c r="BG24" s="177"/>
      <c r="BH24" s="177"/>
      <c r="BI24" s="177"/>
      <c r="BJ24" s="177"/>
      <c r="BK24" s="177"/>
      <c r="BL24" s="177"/>
    </row>
    <row r="25" spans="1:64" s="196" customFormat="1" ht="15" customHeight="1" thickBot="1" x14ac:dyDescent="0.3">
      <c r="A25" s="195"/>
      <c r="B25" s="274" t="s">
        <v>137</v>
      </c>
      <c r="C25" s="275"/>
      <c r="D25" s="275"/>
      <c r="E25" s="275"/>
      <c r="F25" s="276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  <c r="AZ25" s="195"/>
      <c r="BA25" s="195"/>
      <c r="BB25" s="195"/>
      <c r="BC25" s="195"/>
      <c r="BD25" s="195"/>
      <c r="BE25" s="195"/>
      <c r="BF25" s="195"/>
      <c r="BG25" s="195"/>
      <c r="BH25" s="195"/>
      <c r="BI25" s="195"/>
      <c r="BJ25" s="195"/>
      <c r="BK25" s="195"/>
      <c r="BL25" s="195"/>
    </row>
    <row r="26" spans="1:64" ht="15" customHeight="1" thickBot="1" x14ac:dyDescent="0.3">
      <c r="A26" s="135"/>
      <c r="B26" s="201" t="s">
        <v>123</v>
      </c>
      <c r="C26" s="204" t="s">
        <v>88</v>
      </c>
      <c r="D26" s="204" t="s">
        <v>88</v>
      </c>
      <c r="E26" s="204" t="s">
        <v>88</v>
      </c>
      <c r="F26" s="205" t="s">
        <v>88</v>
      </c>
    </row>
    <row r="27" spans="1:64" ht="12.75" customHeight="1" x14ac:dyDescent="0.25">
      <c r="A27" s="135"/>
      <c r="B27" s="222" t="s">
        <v>147</v>
      </c>
      <c r="C27" s="223"/>
      <c r="D27" s="223"/>
      <c r="E27" s="223"/>
      <c r="F27" s="221"/>
    </row>
    <row r="28" spans="1:64" ht="12.75" customHeight="1" x14ac:dyDescent="0.25">
      <c r="A28" s="135"/>
    </row>
    <row r="29" spans="1:64" s="186" customFormat="1" ht="12.75" customHeight="1" x14ac:dyDescent="0.25"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</row>
    <row r="30" spans="1:64" s="186" customFormat="1" ht="12.75" customHeight="1" x14ac:dyDescent="0.25"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  <c r="BF30" s="187"/>
      <c r="BG30" s="187"/>
      <c r="BH30" s="187"/>
      <c r="BI30" s="187"/>
      <c r="BJ30" s="187"/>
      <c r="BK30" s="187"/>
      <c r="BL30" s="187"/>
    </row>
    <row r="31" spans="1:64" s="186" customFormat="1" ht="12.75" customHeight="1" x14ac:dyDescent="0.25"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</row>
    <row r="32" spans="1:64" s="186" customFormat="1" ht="12.75" customHeight="1" x14ac:dyDescent="0.25"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</row>
    <row r="33" spans="7:64" s="186" customFormat="1" ht="12.75" customHeight="1" x14ac:dyDescent="0.25"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</row>
    <row r="34" spans="7:64" s="186" customFormat="1" ht="12.75" customHeight="1" x14ac:dyDescent="0.25"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</row>
    <row r="35" spans="7:64" s="186" customFormat="1" ht="12.75" customHeight="1" x14ac:dyDescent="0.25"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</row>
    <row r="36" spans="7:64" s="186" customFormat="1" ht="12.75" customHeight="1" x14ac:dyDescent="0.25"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  <c r="AP36" s="187"/>
      <c r="AQ36" s="187"/>
      <c r="AR36" s="187"/>
      <c r="AS36" s="187"/>
      <c r="AT36" s="187"/>
      <c r="AU36" s="187"/>
      <c r="AV36" s="187"/>
      <c r="AW36" s="187"/>
      <c r="AX36" s="187"/>
      <c r="AY36" s="187"/>
      <c r="AZ36" s="187"/>
      <c r="BA36" s="187"/>
      <c r="BB36" s="187"/>
      <c r="BC36" s="187"/>
      <c r="BD36" s="187"/>
      <c r="BE36" s="187"/>
      <c r="BF36" s="187"/>
      <c r="BG36" s="187"/>
      <c r="BH36" s="187"/>
      <c r="BI36" s="187"/>
      <c r="BJ36" s="187"/>
      <c r="BK36" s="187"/>
      <c r="BL36" s="187"/>
    </row>
    <row r="37" spans="7:64" s="186" customFormat="1" ht="12.75" customHeight="1" x14ac:dyDescent="0.25"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</row>
    <row r="38" spans="7:64" s="186" customFormat="1" ht="12.75" customHeight="1" x14ac:dyDescent="0.25"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7"/>
      <c r="BA38" s="187"/>
      <c r="BB38" s="187"/>
      <c r="BC38" s="187"/>
      <c r="BD38" s="187"/>
      <c r="BE38" s="187"/>
      <c r="BF38" s="187"/>
      <c r="BG38" s="187"/>
      <c r="BH38" s="187"/>
      <c r="BI38" s="187"/>
      <c r="BJ38" s="187"/>
      <c r="BK38" s="187"/>
      <c r="BL38" s="187"/>
    </row>
    <row r="39" spans="7:64" s="186" customFormat="1" ht="12.75" customHeight="1" x14ac:dyDescent="0.25"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U39" s="187"/>
      <c r="AV39" s="187"/>
      <c r="AW39" s="187"/>
      <c r="AX39" s="187"/>
      <c r="AY39" s="187"/>
      <c r="AZ39" s="187"/>
      <c r="BA39" s="187"/>
      <c r="BB39" s="187"/>
      <c r="BC39" s="187"/>
      <c r="BD39" s="187"/>
      <c r="BE39" s="187"/>
      <c r="BF39" s="187"/>
      <c r="BG39" s="187"/>
      <c r="BH39" s="187"/>
      <c r="BI39" s="187"/>
      <c r="BJ39" s="187"/>
      <c r="BK39" s="187"/>
      <c r="BL39" s="187"/>
    </row>
    <row r="40" spans="7:64" s="186" customFormat="1" ht="12.75" customHeight="1" x14ac:dyDescent="0.25"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  <c r="AO40" s="187"/>
      <c r="AP40" s="187"/>
      <c r="AQ40" s="187"/>
      <c r="AR40" s="187"/>
      <c r="AS40" s="187"/>
      <c r="AT40" s="187"/>
      <c r="AU40" s="187"/>
      <c r="AV40" s="187"/>
      <c r="AW40" s="187"/>
      <c r="AX40" s="187"/>
      <c r="AY40" s="187"/>
      <c r="AZ40" s="187"/>
      <c r="BA40" s="187"/>
      <c r="BB40" s="187"/>
      <c r="BC40" s="187"/>
      <c r="BD40" s="187"/>
      <c r="BE40" s="187"/>
      <c r="BF40" s="187"/>
      <c r="BG40" s="187"/>
      <c r="BH40" s="187"/>
      <c r="BI40" s="187"/>
      <c r="BJ40" s="187"/>
      <c r="BK40" s="187"/>
      <c r="BL40" s="187"/>
    </row>
    <row r="41" spans="7:64" s="186" customFormat="1" ht="12.75" customHeight="1" x14ac:dyDescent="0.25"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7"/>
      <c r="AW41" s="187"/>
      <c r="AX41" s="187"/>
      <c r="AY41" s="187"/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7"/>
      <c r="BK41" s="187"/>
      <c r="BL41" s="187"/>
    </row>
    <row r="42" spans="7:64" s="186" customFormat="1" ht="12.75" customHeight="1" x14ac:dyDescent="0.25"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7"/>
      <c r="AY42" s="187"/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7"/>
      <c r="BK42" s="187"/>
      <c r="BL42" s="187"/>
    </row>
    <row r="43" spans="7:64" s="186" customFormat="1" ht="12.75" customHeight="1" x14ac:dyDescent="0.25"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87"/>
      <c r="BL43" s="187"/>
    </row>
    <row r="44" spans="7:64" s="186" customFormat="1" ht="12.75" customHeight="1" x14ac:dyDescent="0.25"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7"/>
      <c r="AY44" s="187"/>
      <c r="AZ44" s="187"/>
      <c r="BA44" s="187"/>
      <c r="BB44" s="187"/>
      <c r="BC44" s="187"/>
      <c r="BD44" s="187"/>
      <c r="BE44" s="187"/>
      <c r="BF44" s="187"/>
      <c r="BG44" s="187"/>
      <c r="BH44" s="187"/>
      <c r="BI44" s="187"/>
      <c r="BJ44" s="187"/>
      <c r="BK44" s="187"/>
      <c r="BL44" s="187"/>
    </row>
    <row r="45" spans="7:64" s="186" customFormat="1" ht="12.75" customHeight="1" x14ac:dyDescent="0.25"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</row>
    <row r="46" spans="7:64" s="186" customFormat="1" ht="12.75" customHeight="1" x14ac:dyDescent="0.25"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7"/>
      <c r="BB46" s="187"/>
      <c r="BC46" s="187"/>
      <c r="BD46" s="187"/>
      <c r="BE46" s="187"/>
      <c r="BF46" s="187"/>
      <c r="BG46" s="187"/>
      <c r="BH46" s="187"/>
      <c r="BI46" s="187"/>
      <c r="BJ46" s="187"/>
      <c r="BK46" s="187"/>
      <c r="BL46" s="187"/>
    </row>
    <row r="47" spans="7:64" s="186" customFormat="1" ht="12.75" customHeight="1" x14ac:dyDescent="0.25"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187"/>
      <c r="AY47" s="187"/>
      <c r="AZ47" s="187"/>
      <c r="BA47" s="187"/>
      <c r="BB47" s="187"/>
      <c r="BC47" s="187"/>
      <c r="BD47" s="187"/>
      <c r="BE47" s="187"/>
      <c r="BF47" s="187"/>
      <c r="BG47" s="187"/>
      <c r="BH47" s="187"/>
      <c r="BI47" s="187"/>
      <c r="BJ47" s="187"/>
      <c r="BK47" s="187"/>
      <c r="BL47" s="187"/>
    </row>
    <row r="48" spans="7:64" s="186" customFormat="1" ht="12.75" customHeight="1" x14ac:dyDescent="0.25"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187"/>
      <c r="AV48" s="187"/>
      <c r="AW48" s="187"/>
      <c r="AX48" s="187"/>
      <c r="AY48" s="187"/>
      <c r="AZ48" s="187"/>
      <c r="BA48" s="187"/>
      <c r="BB48" s="187"/>
      <c r="BC48" s="187"/>
      <c r="BD48" s="187"/>
      <c r="BE48" s="187"/>
      <c r="BF48" s="187"/>
      <c r="BG48" s="187"/>
      <c r="BH48" s="187"/>
      <c r="BI48" s="187"/>
      <c r="BJ48" s="187"/>
      <c r="BK48" s="187"/>
      <c r="BL48" s="187"/>
    </row>
    <row r="49" spans="7:64" s="186" customFormat="1" ht="12.75" customHeight="1" x14ac:dyDescent="0.25"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  <c r="BE49" s="187"/>
      <c r="BF49" s="187"/>
      <c r="BG49" s="187"/>
      <c r="BH49" s="187"/>
      <c r="BI49" s="187"/>
      <c r="BJ49" s="187"/>
      <c r="BK49" s="187"/>
      <c r="BL49" s="187"/>
    </row>
    <row r="50" spans="7:64" s="186" customFormat="1" ht="12.75" customHeight="1" x14ac:dyDescent="0.25"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7"/>
    </row>
    <row r="51" spans="7:64" s="186" customFormat="1" ht="12.75" customHeight="1" x14ac:dyDescent="0.25"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  <c r="AO51" s="187"/>
      <c r="AP51" s="187"/>
      <c r="AQ51" s="187"/>
      <c r="AR51" s="187"/>
      <c r="AS51" s="187"/>
      <c r="AT51" s="187"/>
      <c r="AU51" s="187"/>
      <c r="AV51" s="187"/>
      <c r="AW51" s="187"/>
      <c r="AX51" s="187"/>
      <c r="AY51" s="187"/>
      <c r="AZ51" s="187"/>
      <c r="BA51" s="187"/>
      <c r="BB51" s="187"/>
      <c r="BC51" s="187"/>
      <c r="BD51" s="187"/>
      <c r="BE51" s="187"/>
      <c r="BF51" s="187"/>
      <c r="BG51" s="187"/>
      <c r="BH51" s="187"/>
      <c r="BI51" s="187"/>
      <c r="BJ51" s="187"/>
      <c r="BK51" s="187"/>
      <c r="BL51" s="187"/>
    </row>
    <row r="52" spans="7:64" s="186" customFormat="1" ht="12.75" customHeight="1" x14ac:dyDescent="0.25"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187"/>
      <c r="AV52" s="187"/>
      <c r="AW52" s="187"/>
      <c r="AX52" s="187"/>
      <c r="AY52" s="187"/>
      <c r="AZ52" s="187"/>
      <c r="BA52" s="187"/>
      <c r="BB52" s="187"/>
      <c r="BC52" s="187"/>
      <c r="BD52" s="187"/>
      <c r="BE52" s="187"/>
      <c r="BF52" s="187"/>
      <c r="BG52" s="187"/>
      <c r="BH52" s="187"/>
      <c r="BI52" s="187"/>
      <c r="BJ52" s="187"/>
      <c r="BK52" s="187"/>
      <c r="BL52" s="187"/>
    </row>
    <row r="53" spans="7:64" s="186" customFormat="1" ht="12.75" customHeight="1" x14ac:dyDescent="0.25"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</row>
    <row r="54" spans="7:64" s="186" customFormat="1" ht="12.75" customHeight="1" x14ac:dyDescent="0.25"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7"/>
      <c r="AM54" s="187"/>
      <c r="AN54" s="187"/>
      <c r="AO54" s="187"/>
      <c r="AP54" s="187"/>
      <c r="AQ54" s="187"/>
      <c r="AR54" s="187"/>
      <c r="AS54" s="187"/>
      <c r="AT54" s="187"/>
      <c r="AU54" s="187"/>
      <c r="AV54" s="187"/>
      <c r="AW54" s="187"/>
      <c r="AX54" s="187"/>
      <c r="AY54" s="187"/>
      <c r="AZ54" s="187"/>
      <c r="BA54" s="187"/>
      <c r="BB54" s="187"/>
      <c r="BC54" s="187"/>
      <c r="BD54" s="187"/>
      <c r="BE54" s="187"/>
      <c r="BF54" s="187"/>
      <c r="BG54" s="187"/>
      <c r="BH54" s="187"/>
      <c r="BI54" s="187"/>
      <c r="BJ54" s="187"/>
      <c r="BK54" s="187"/>
      <c r="BL54" s="187"/>
    </row>
    <row r="55" spans="7:64" s="186" customFormat="1" ht="12.75" customHeight="1" x14ac:dyDescent="0.25">
      <c r="G55" s="187"/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  <c r="AN55" s="187"/>
      <c r="AO55" s="187"/>
      <c r="AP55" s="187"/>
      <c r="AQ55" s="187"/>
      <c r="AR55" s="187"/>
      <c r="AS55" s="187"/>
      <c r="AT55" s="187"/>
      <c r="AU55" s="187"/>
      <c r="AV55" s="187"/>
      <c r="AW55" s="187"/>
      <c r="AX55" s="187"/>
      <c r="AY55" s="187"/>
      <c r="AZ55" s="187"/>
      <c r="BA55" s="187"/>
      <c r="BB55" s="187"/>
      <c r="BC55" s="187"/>
      <c r="BD55" s="187"/>
      <c r="BE55" s="187"/>
      <c r="BF55" s="187"/>
      <c r="BG55" s="187"/>
      <c r="BH55" s="187"/>
      <c r="BI55" s="187"/>
      <c r="BJ55" s="187"/>
      <c r="BK55" s="187"/>
      <c r="BL55" s="187"/>
    </row>
    <row r="56" spans="7:64" s="186" customFormat="1" ht="12.75" customHeight="1" x14ac:dyDescent="0.25"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  <c r="AN56" s="187"/>
      <c r="AO56" s="187"/>
      <c r="AP56" s="187"/>
      <c r="AQ56" s="187"/>
      <c r="AR56" s="187"/>
      <c r="AS56" s="187"/>
      <c r="AT56" s="187"/>
      <c r="AU56" s="187"/>
      <c r="AV56" s="187"/>
      <c r="AW56" s="187"/>
      <c r="AX56" s="187"/>
      <c r="AY56" s="187"/>
      <c r="AZ56" s="187"/>
      <c r="BA56" s="187"/>
      <c r="BB56" s="187"/>
      <c r="BC56" s="187"/>
      <c r="BD56" s="187"/>
      <c r="BE56" s="187"/>
      <c r="BF56" s="187"/>
      <c r="BG56" s="187"/>
      <c r="BH56" s="187"/>
      <c r="BI56" s="187"/>
      <c r="BJ56" s="187"/>
      <c r="BK56" s="187"/>
      <c r="BL56" s="187"/>
    </row>
    <row r="57" spans="7:64" s="186" customFormat="1" ht="12.75" customHeight="1" x14ac:dyDescent="0.25"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  <c r="AO57" s="187"/>
      <c r="AP57" s="187"/>
      <c r="AQ57" s="187"/>
      <c r="AR57" s="187"/>
      <c r="AS57" s="187"/>
      <c r="AT57" s="187"/>
      <c r="AU57" s="187"/>
      <c r="AV57" s="187"/>
      <c r="AW57" s="187"/>
      <c r="AX57" s="187"/>
      <c r="AY57" s="187"/>
      <c r="AZ57" s="187"/>
      <c r="BA57" s="187"/>
      <c r="BB57" s="187"/>
      <c r="BC57" s="187"/>
      <c r="BD57" s="187"/>
      <c r="BE57" s="187"/>
      <c r="BF57" s="187"/>
      <c r="BG57" s="187"/>
      <c r="BH57" s="187"/>
      <c r="BI57" s="187"/>
      <c r="BJ57" s="187"/>
      <c r="BK57" s="187"/>
      <c r="BL57" s="187"/>
    </row>
    <row r="58" spans="7:64" s="186" customFormat="1" ht="12.75" customHeight="1" x14ac:dyDescent="0.25"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  <c r="BB58" s="187"/>
      <c r="BC58" s="187"/>
      <c r="BD58" s="187"/>
      <c r="BE58" s="187"/>
      <c r="BF58" s="187"/>
      <c r="BG58" s="187"/>
      <c r="BH58" s="187"/>
      <c r="BI58" s="187"/>
      <c r="BJ58" s="187"/>
      <c r="BK58" s="187"/>
      <c r="BL58" s="187"/>
    </row>
    <row r="59" spans="7:64" s="186" customFormat="1" ht="12.75" customHeight="1" x14ac:dyDescent="0.25"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  <c r="BB59" s="187"/>
      <c r="BC59" s="187"/>
      <c r="BD59" s="187"/>
      <c r="BE59" s="187"/>
      <c r="BF59" s="187"/>
      <c r="BG59" s="187"/>
      <c r="BH59" s="187"/>
      <c r="BI59" s="187"/>
      <c r="BJ59" s="187"/>
      <c r="BK59" s="187"/>
      <c r="BL59" s="187"/>
    </row>
    <row r="60" spans="7:64" s="186" customFormat="1" ht="12.75" customHeight="1" x14ac:dyDescent="0.25"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  <c r="AN60" s="187"/>
      <c r="AO60" s="187"/>
      <c r="AP60" s="187"/>
      <c r="AQ60" s="187"/>
      <c r="AR60" s="187"/>
      <c r="AS60" s="187"/>
      <c r="AT60" s="187"/>
      <c r="AU60" s="187"/>
      <c r="AV60" s="187"/>
      <c r="AW60" s="187"/>
      <c r="AX60" s="187"/>
      <c r="AY60" s="187"/>
      <c r="AZ60" s="187"/>
      <c r="BA60" s="187"/>
      <c r="BB60" s="187"/>
      <c r="BC60" s="187"/>
      <c r="BD60" s="187"/>
      <c r="BE60" s="187"/>
      <c r="BF60" s="187"/>
      <c r="BG60" s="187"/>
      <c r="BH60" s="187"/>
      <c r="BI60" s="187"/>
      <c r="BJ60" s="187"/>
      <c r="BK60" s="187"/>
      <c r="BL60" s="187"/>
    </row>
    <row r="61" spans="7:64" s="186" customFormat="1" ht="12.75" customHeight="1" x14ac:dyDescent="0.25"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187"/>
      <c r="AX61" s="187"/>
      <c r="AY61" s="187"/>
      <c r="AZ61" s="187"/>
      <c r="BA61" s="187"/>
      <c r="BB61" s="187"/>
      <c r="BC61" s="187"/>
      <c r="BD61" s="187"/>
      <c r="BE61" s="187"/>
      <c r="BF61" s="187"/>
      <c r="BG61" s="187"/>
      <c r="BH61" s="187"/>
      <c r="BI61" s="187"/>
      <c r="BJ61" s="187"/>
      <c r="BK61" s="187"/>
      <c r="BL61" s="187"/>
    </row>
    <row r="62" spans="7:64" s="186" customFormat="1" ht="12.75" customHeight="1" x14ac:dyDescent="0.25"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  <c r="AN62" s="187"/>
      <c r="AO62" s="187"/>
      <c r="AP62" s="187"/>
      <c r="AQ62" s="187"/>
      <c r="AR62" s="187"/>
      <c r="AS62" s="187"/>
      <c r="AT62" s="187"/>
      <c r="AU62" s="187"/>
      <c r="AV62" s="187"/>
      <c r="AW62" s="187"/>
      <c r="AX62" s="187"/>
      <c r="AY62" s="187"/>
      <c r="AZ62" s="187"/>
      <c r="BA62" s="187"/>
      <c r="BB62" s="187"/>
      <c r="BC62" s="187"/>
      <c r="BD62" s="187"/>
      <c r="BE62" s="187"/>
      <c r="BF62" s="187"/>
      <c r="BG62" s="187"/>
      <c r="BH62" s="187"/>
      <c r="BI62" s="187"/>
      <c r="BJ62" s="187"/>
      <c r="BK62" s="187"/>
      <c r="BL62" s="187"/>
    </row>
    <row r="63" spans="7:64" s="186" customFormat="1" ht="12.75" customHeight="1" x14ac:dyDescent="0.25"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</row>
    <row r="64" spans="7:64" s="186" customFormat="1" ht="12.75" customHeight="1" x14ac:dyDescent="0.25"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  <c r="BB64" s="187"/>
      <c r="BC64" s="187"/>
      <c r="BD64" s="187"/>
      <c r="BE64" s="187"/>
      <c r="BF64" s="187"/>
      <c r="BG64" s="187"/>
      <c r="BH64" s="187"/>
      <c r="BI64" s="187"/>
      <c r="BJ64" s="187"/>
      <c r="BK64" s="187"/>
      <c r="BL64" s="187"/>
    </row>
    <row r="65" spans="7:64" s="186" customFormat="1" ht="12.75" customHeight="1" x14ac:dyDescent="0.25"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  <c r="BB65" s="187"/>
      <c r="BC65" s="187"/>
      <c r="BD65" s="187"/>
      <c r="BE65" s="187"/>
      <c r="BF65" s="187"/>
      <c r="BG65" s="187"/>
      <c r="BH65" s="187"/>
      <c r="BI65" s="187"/>
      <c r="BJ65" s="187"/>
      <c r="BK65" s="187"/>
      <c r="BL65" s="187"/>
    </row>
    <row r="66" spans="7:64" s="186" customFormat="1" ht="12.75" customHeight="1" x14ac:dyDescent="0.25"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  <c r="BB66" s="187"/>
      <c r="BC66" s="187"/>
      <c r="BD66" s="187"/>
      <c r="BE66" s="187"/>
      <c r="BF66" s="187"/>
      <c r="BG66" s="187"/>
      <c r="BH66" s="187"/>
      <c r="BI66" s="187"/>
      <c r="BJ66" s="187"/>
      <c r="BK66" s="187"/>
      <c r="BL66" s="187"/>
    </row>
    <row r="67" spans="7:64" s="186" customFormat="1" ht="12.75" customHeight="1" x14ac:dyDescent="0.25"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  <c r="AS67" s="187"/>
      <c r="AT67" s="187"/>
      <c r="AU67" s="187"/>
      <c r="AV67" s="187"/>
      <c r="AW67" s="187"/>
      <c r="AX67" s="187"/>
      <c r="AY67" s="187"/>
      <c r="AZ67" s="187"/>
      <c r="BA67" s="187"/>
      <c r="BB67" s="187"/>
      <c r="BC67" s="187"/>
      <c r="BD67" s="187"/>
      <c r="BE67" s="187"/>
      <c r="BF67" s="187"/>
      <c r="BG67" s="187"/>
      <c r="BH67" s="187"/>
      <c r="BI67" s="187"/>
      <c r="BJ67" s="187"/>
      <c r="BK67" s="187"/>
      <c r="BL67" s="187"/>
    </row>
    <row r="68" spans="7:64" s="186" customFormat="1" ht="12.75" customHeight="1" x14ac:dyDescent="0.25"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  <c r="AJ68" s="187"/>
      <c r="AK68" s="187"/>
      <c r="AL68" s="187"/>
      <c r="AM68" s="187"/>
      <c r="AN68" s="187"/>
      <c r="AO68" s="187"/>
      <c r="AP68" s="187"/>
      <c r="AQ68" s="187"/>
      <c r="AR68" s="187"/>
      <c r="AS68" s="187"/>
      <c r="AT68" s="187"/>
      <c r="AU68" s="187"/>
      <c r="AV68" s="187"/>
      <c r="AW68" s="187"/>
      <c r="AX68" s="187"/>
      <c r="AY68" s="187"/>
      <c r="AZ68" s="187"/>
      <c r="BA68" s="187"/>
      <c r="BB68" s="187"/>
      <c r="BC68" s="187"/>
      <c r="BD68" s="187"/>
      <c r="BE68" s="187"/>
      <c r="BF68" s="187"/>
      <c r="BG68" s="187"/>
      <c r="BH68" s="187"/>
      <c r="BI68" s="187"/>
      <c r="BJ68" s="187"/>
      <c r="BK68" s="187"/>
      <c r="BL68" s="187"/>
    </row>
    <row r="69" spans="7:64" s="186" customFormat="1" ht="12.75" customHeight="1" x14ac:dyDescent="0.25"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  <c r="AI69" s="187"/>
      <c r="AJ69" s="187"/>
      <c r="AK69" s="187"/>
      <c r="AL69" s="187"/>
      <c r="AM69" s="187"/>
      <c r="AN69" s="187"/>
      <c r="AO69" s="187"/>
      <c r="AP69" s="187"/>
      <c r="AQ69" s="187"/>
      <c r="AR69" s="187"/>
      <c r="AS69" s="187"/>
      <c r="AT69" s="187"/>
      <c r="AU69" s="187"/>
      <c r="AV69" s="187"/>
      <c r="AW69" s="187"/>
      <c r="AX69" s="187"/>
      <c r="AY69" s="187"/>
      <c r="AZ69" s="187"/>
      <c r="BA69" s="187"/>
      <c r="BB69" s="187"/>
      <c r="BC69" s="187"/>
      <c r="BD69" s="187"/>
      <c r="BE69" s="187"/>
      <c r="BF69" s="187"/>
      <c r="BG69" s="187"/>
      <c r="BH69" s="187"/>
      <c r="BI69" s="187"/>
      <c r="BJ69" s="187"/>
      <c r="BK69" s="187"/>
      <c r="BL69" s="187"/>
    </row>
    <row r="70" spans="7:64" s="186" customFormat="1" ht="12.75" customHeight="1" x14ac:dyDescent="0.25"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  <c r="AI70" s="187"/>
      <c r="AJ70" s="187"/>
      <c r="AK70" s="187"/>
      <c r="AL70" s="187"/>
      <c r="AM70" s="187"/>
      <c r="AN70" s="187"/>
      <c r="AO70" s="187"/>
      <c r="AP70" s="187"/>
      <c r="AQ70" s="187"/>
      <c r="AR70" s="187"/>
      <c r="AS70" s="187"/>
      <c r="AT70" s="187"/>
      <c r="AU70" s="187"/>
      <c r="AV70" s="187"/>
      <c r="AW70" s="187"/>
      <c r="AX70" s="187"/>
      <c r="AY70" s="187"/>
      <c r="AZ70" s="187"/>
      <c r="BA70" s="187"/>
      <c r="BB70" s="187"/>
      <c r="BC70" s="187"/>
      <c r="BD70" s="187"/>
      <c r="BE70" s="187"/>
      <c r="BF70" s="187"/>
      <c r="BG70" s="187"/>
      <c r="BH70" s="187"/>
      <c r="BI70" s="187"/>
      <c r="BJ70" s="187"/>
      <c r="BK70" s="187"/>
      <c r="BL70" s="187"/>
    </row>
    <row r="71" spans="7:64" s="186" customFormat="1" ht="12.75" customHeight="1" x14ac:dyDescent="0.25"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  <c r="AI71" s="187"/>
      <c r="AJ71" s="187"/>
      <c r="AK71" s="187"/>
      <c r="AL71" s="187"/>
      <c r="AM71" s="187"/>
      <c r="AN71" s="187"/>
      <c r="AO71" s="187"/>
      <c r="AP71" s="187"/>
      <c r="AQ71" s="187"/>
      <c r="AR71" s="187"/>
      <c r="AS71" s="187"/>
      <c r="AT71" s="187"/>
      <c r="AU71" s="187"/>
      <c r="AV71" s="187"/>
      <c r="AW71" s="187"/>
      <c r="AX71" s="187"/>
      <c r="AY71" s="187"/>
      <c r="AZ71" s="187"/>
      <c r="BA71" s="187"/>
      <c r="BB71" s="187"/>
      <c r="BC71" s="187"/>
      <c r="BD71" s="187"/>
      <c r="BE71" s="187"/>
      <c r="BF71" s="187"/>
      <c r="BG71" s="187"/>
      <c r="BH71" s="187"/>
      <c r="BI71" s="187"/>
      <c r="BJ71" s="187"/>
      <c r="BK71" s="187"/>
      <c r="BL71" s="187"/>
    </row>
    <row r="72" spans="7:64" s="186" customFormat="1" ht="12.75" customHeight="1" x14ac:dyDescent="0.25"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  <c r="AI72" s="187"/>
      <c r="AJ72" s="187"/>
      <c r="AK72" s="187"/>
      <c r="AL72" s="187"/>
      <c r="AM72" s="187"/>
      <c r="AN72" s="187"/>
      <c r="AO72" s="187"/>
      <c r="AP72" s="187"/>
      <c r="AQ72" s="187"/>
      <c r="AR72" s="187"/>
      <c r="AS72" s="187"/>
      <c r="AT72" s="187"/>
      <c r="AU72" s="187"/>
      <c r="AV72" s="187"/>
      <c r="AW72" s="187"/>
      <c r="AX72" s="187"/>
      <c r="AY72" s="187"/>
      <c r="AZ72" s="187"/>
      <c r="BA72" s="187"/>
      <c r="BB72" s="187"/>
      <c r="BC72" s="187"/>
      <c r="BD72" s="187"/>
      <c r="BE72" s="187"/>
      <c r="BF72" s="187"/>
      <c r="BG72" s="187"/>
      <c r="BH72" s="187"/>
      <c r="BI72" s="187"/>
      <c r="BJ72" s="187"/>
      <c r="BK72" s="187"/>
      <c r="BL72" s="187"/>
    </row>
    <row r="73" spans="7:64" s="186" customFormat="1" ht="12.75" customHeight="1" x14ac:dyDescent="0.25"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  <c r="AO73" s="187"/>
      <c r="AP73" s="187"/>
      <c r="AQ73" s="187"/>
      <c r="AR73" s="187"/>
      <c r="AS73" s="187"/>
      <c r="AT73" s="187"/>
      <c r="AU73" s="187"/>
      <c r="AV73" s="187"/>
      <c r="AW73" s="187"/>
      <c r="AX73" s="187"/>
      <c r="AY73" s="187"/>
      <c r="AZ73" s="187"/>
      <c r="BA73" s="187"/>
      <c r="BB73" s="187"/>
      <c r="BC73" s="187"/>
      <c r="BD73" s="187"/>
      <c r="BE73" s="187"/>
      <c r="BF73" s="187"/>
      <c r="BG73" s="187"/>
      <c r="BH73" s="187"/>
      <c r="BI73" s="187"/>
      <c r="BJ73" s="187"/>
      <c r="BK73" s="187"/>
      <c r="BL73" s="187"/>
    </row>
    <row r="74" spans="7:64" ht="12.75" customHeight="1" x14ac:dyDescent="0.25"/>
    <row r="75" spans="7:64" ht="12.75" customHeight="1" x14ac:dyDescent="0.25"/>
    <row r="76" spans="7:64" ht="12.75" customHeight="1" x14ac:dyDescent="0.25"/>
    <row r="77" spans="7:64" ht="12.75" customHeight="1" x14ac:dyDescent="0.25"/>
    <row r="78" spans="7:64" ht="12.75" customHeight="1" x14ac:dyDescent="0.25"/>
  </sheetData>
  <mergeCells count="3">
    <mergeCell ref="B11:F11"/>
    <mergeCell ref="B25:F25"/>
    <mergeCell ref="B8:F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Picture.8" shapeId="8193" r:id="rId3">
          <objectPr defaultSize="0" autoPict="0" r:id="rId4">
            <anchor moveWithCells="1" sizeWithCells="1">
              <from>
                <xdr:col>1</xdr:col>
                <xdr:colOff>0</xdr:colOff>
                <xdr:row>0</xdr:row>
                <xdr:rowOff>6350</xdr:rowOff>
              </from>
              <to>
                <xdr:col>1</xdr:col>
                <xdr:colOff>0</xdr:colOff>
                <xdr:row>2</xdr:row>
                <xdr:rowOff>146050</xdr:rowOff>
              </to>
            </anchor>
          </objectPr>
        </oleObject>
      </mc:Choice>
      <mc:Fallback>
        <oleObject progId="Word.Picture.8" shapeId="8193" r:id="rId3"/>
      </mc:Fallback>
    </mc:AlternateContent>
    <mc:AlternateContent xmlns:mc="http://schemas.openxmlformats.org/markup-compatibility/2006">
      <mc:Choice Requires="x14">
        <oleObject progId="Word.Picture.8" shapeId="8194" r:id="rId5">
          <objectPr defaultSize="0" autoPict="0" r:id="rId4">
            <anchor moveWithCells="1" sizeWithCells="1">
              <from>
                <xdr:col>1</xdr:col>
                <xdr:colOff>0</xdr:colOff>
                <xdr:row>0</xdr:row>
                <xdr:rowOff>6350</xdr:rowOff>
              </from>
              <to>
                <xdr:col>1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8194" r:id="rId5"/>
      </mc:Fallback>
    </mc:AlternateContent>
    <mc:AlternateContent xmlns:mc="http://schemas.openxmlformats.org/markup-compatibility/2006">
      <mc:Choice Requires="x14">
        <oleObject progId="Word.Picture.8" shapeId="8195" r:id="rId6">
          <objectPr defaultSize="0" autoPict="0" r:id="rId4">
            <anchor moveWithCells="1" sizeWithCells="1">
              <from>
                <xdr:col>1</xdr:col>
                <xdr:colOff>0</xdr:colOff>
                <xdr:row>0</xdr:row>
                <xdr:rowOff>6350</xdr:rowOff>
              </from>
              <to>
                <xdr:col>1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8195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F133"/>
  <sheetViews>
    <sheetView topLeftCell="A19" workbookViewId="0">
      <selection activeCell="C25" sqref="C25"/>
    </sheetView>
  </sheetViews>
  <sheetFormatPr defaultColWidth="9.1796875" defaultRowHeight="12.5" x14ac:dyDescent="0.25"/>
  <cols>
    <col min="1" max="1" width="14.36328125" style="10" customWidth="1"/>
    <col min="2" max="5" width="8.6328125" style="2" customWidth="1"/>
    <col min="6" max="6" width="8.6328125" style="24" customWidth="1"/>
    <col min="7" max="8" width="8.6328125" style="2" customWidth="1"/>
    <col min="9" max="9" width="8.6328125" style="24" customWidth="1"/>
    <col min="10" max="10" width="8.6328125" style="9" customWidth="1"/>
    <col min="11" max="16" width="8.6328125" style="2" customWidth="1"/>
    <col min="17" max="17" width="8.7265625" style="2" customWidth="1"/>
    <col min="18" max="84" width="9.1796875" style="5"/>
    <col min="85" max="16384" width="9.1796875" style="2"/>
  </cols>
  <sheetData>
    <row r="1" spans="1:84" s="70" customFormat="1" x14ac:dyDescent="0.25">
      <c r="A1" s="75"/>
      <c r="D1" s="71"/>
      <c r="H1" s="69"/>
      <c r="I1" s="69"/>
      <c r="J1" s="69"/>
      <c r="K1" s="69"/>
      <c r="L1" s="69"/>
      <c r="N1" s="69"/>
      <c r="P1" s="71"/>
      <c r="Q1" s="72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</row>
    <row r="2" spans="1:84" s="70" customFormat="1" ht="13" x14ac:dyDescent="0.3">
      <c r="A2" s="75"/>
      <c r="C2" s="64"/>
      <c r="D2" s="64"/>
      <c r="E2" s="65"/>
      <c r="F2" s="64"/>
      <c r="G2" s="74"/>
      <c r="H2" s="65"/>
      <c r="I2" s="69"/>
      <c r="J2" s="69"/>
      <c r="K2" s="69"/>
      <c r="L2" s="69"/>
      <c r="N2" s="69"/>
      <c r="P2" s="71"/>
      <c r="Q2" s="75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</row>
    <row r="3" spans="1:84" s="70" customFormat="1" ht="13" x14ac:dyDescent="0.3">
      <c r="A3" s="75"/>
      <c r="F3" s="65"/>
      <c r="G3" s="74"/>
      <c r="H3" s="76"/>
      <c r="I3" s="69"/>
      <c r="J3" s="69"/>
      <c r="K3" s="69"/>
      <c r="L3" s="69"/>
      <c r="N3" s="69"/>
      <c r="O3" s="71"/>
      <c r="P3" s="69"/>
      <c r="Q3" s="66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</row>
    <row r="4" spans="1:84" s="70" customFormat="1" ht="13" x14ac:dyDescent="0.3">
      <c r="A4" s="27"/>
      <c r="B4" s="65"/>
      <c r="C4" s="67"/>
      <c r="D4" s="68"/>
      <c r="E4" s="76"/>
      <c r="F4" s="76"/>
      <c r="G4" s="76"/>
      <c r="H4" s="69"/>
      <c r="I4" s="76"/>
      <c r="J4" s="77"/>
      <c r="K4" s="77"/>
      <c r="L4" s="77"/>
      <c r="N4" s="69"/>
      <c r="O4" s="69"/>
      <c r="P4" s="69"/>
      <c r="Q4" s="69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</row>
    <row r="5" spans="1:84" s="70" customFormat="1" x14ac:dyDescent="0.25">
      <c r="A5" s="75"/>
      <c r="F5" s="78"/>
      <c r="I5" s="78"/>
      <c r="J5" s="74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</row>
    <row r="6" spans="1:84" s="70" customFormat="1" x14ac:dyDescent="0.25">
      <c r="A6" s="75"/>
      <c r="F6" s="78"/>
      <c r="I6" s="78"/>
      <c r="J6" s="74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</row>
    <row r="7" spans="1:84" s="70" customFormat="1" ht="12.75" customHeight="1" x14ac:dyDescent="0.25">
      <c r="A7" s="75"/>
      <c r="B7" s="69"/>
      <c r="C7" s="69"/>
      <c r="D7" s="69"/>
      <c r="E7" s="69"/>
      <c r="F7" s="76"/>
      <c r="G7" s="69"/>
      <c r="H7" s="69"/>
      <c r="I7" s="76"/>
      <c r="J7" s="77"/>
      <c r="K7" s="69"/>
      <c r="L7" s="69"/>
      <c r="M7" s="69"/>
      <c r="N7" s="69"/>
      <c r="O7" s="69"/>
      <c r="P7" s="69"/>
      <c r="Q7" s="69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</row>
    <row r="8" spans="1:84" s="70" customFormat="1" ht="12.75" customHeight="1" x14ac:dyDescent="0.3">
      <c r="A8" s="243" t="s">
        <v>122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69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</row>
    <row r="9" spans="1:84" s="34" customFormat="1" ht="16.5" customHeight="1" thickBot="1" x14ac:dyDescent="0.3">
      <c r="A9" s="81"/>
      <c r="B9" s="82"/>
      <c r="C9" s="82"/>
      <c r="D9" s="82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32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</row>
    <row r="10" spans="1:84" s="34" customFormat="1" ht="13.5" customHeight="1" x14ac:dyDescent="0.3">
      <c r="A10" s="278" t="s">
        <v>142</v>
      </c>
      <c r="B10" s="84" t="s">
        <v>103</v>
      </c>
      <c r="C10" s="84" t="s">
        <v>104</v>
      </c>
      <c r="D10" s="84" t="s">
        <v>105</v>
      </c>
      <c r="E10" s="84" t="s">
        <v>35</v>
      </c>
      <c r="F10" s="85" t="s">
        <v>36</v>
      </c>
      <c r="G10" s="85" t="s">
        <v>106</v>
      </c>
      <c r="H10" s="85" t="s">
        <v>107</v>
      </c>
      <c r="I10" s="85" t="s">
        <v>108</v>
      </c>
      <c r="J10" s="86" t="s">
        <v>109</v>
      </c>
      <c r="K10" s="85" t="s">
        <v>110</v>
      </c>
      <c r="L10" s="85" t="s">
        <v>111</v>
      </c>
      <c r="M10" s="85" t="s">
        <v>43</v>
      </c>
      <c r="N10" s="85" t="s">
        <v>44</v>
      </c>
      <c r="O10" s="87" t="s">
        <v>45</v>
      </c>
      <c r="P10" s="94" t="s">
        <v>101</v>
      </c>
      <c r="Q10" s="40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</row>
    <row r="11" spans="1:84" ht="13.5" thickBot="1" x14ac:dyDescent="0.35">
      <c r="A11" s="279"/>
      <c r="B11" s="106" t="s">
        <v>29</v>
      </c>
      <c r="C11" s="106" t="s">
        <v>29</v>
      </c>
      <c r="D11" s="106" t="s">
        <v>29</v>
      </c>
      <c r="E11" s="106" t="s">
        <v>29</v>
      </c>
      <c r="F11" s="107" t="s">
        <v>29</v>
      </c>
      <c r="G11" s="106" t="s">
        <v>29</v>
      </c>
      <c r="H11" s="106" t="s">
        <v>29</v>
      </c>
      <c r="I11" s="107" t="s">
        <v>29</v>
      </c>
      <c r="J11" s="108" t="s">
        <v>29</v>
      </c>
      <c r="K11" s="106" t="s">
        <v>29</v>
      </c>
      <c r="L11" s="106" t="s">
        <v>29</v>
      </c>
      <c r="M11" s="106" t="s">
        <v>29</v>
      </c>
      <c r="N11" s="106" t="s">
        <v>29</v>
      </c>
      <c r="O11" s="109" t="s">
        <v>29</v>
      </c>
      <c r="P11" s="110"/>
      <c r="Q11" s="40"/>
    </row>
    <row r="12" spans="1:84" ht="15" customHeight="1" x14ac:dyDescent="0.25">
      <c r="A12" s="100" t="s">
        <v>90</v>
      </c>
      <c r="B12" s="101">
        <v>63</v>
      </c>
      <c r="C12" s="101">
        <v>24.4</v>
      </c>
      <c r="D12" s="101">
        <v>4.4000000000000004</v>
      </c>
      <c r="E12" s="102">
        <v>1.01</v>
      </c>
      <c r="F12" s="102">
        <v>2.27</v>
      </c>
      <c r="G12" s="102">
        <v>0.8</v>
      </c>
      <c r="H12" s="103">
        <v>1.96</v>
      </c>
      <c r="I12" s="102">
        <v>1.23</v>
      </c>
      <c r="J12" s="102">
        <v>4.9000000000000002E-2</v>
      </c>
      <c r="K12" s="103">
        <v>0.17</v>
      </c>
      <c r="L12" s="103">
        <v>7.0000000000000007E-2</v>
      </c>
      <c r="M12" s="103">
        <v>1.7999999999999999E-2</v>
      </c>
      <c r="N12" s="103">
        <v>0.14899999999999999</v>
      </c>
      <c r="O12" s="104">
        <v>3.0000000000000001E-3</v>
      </c>
      <c r="P12" s="105">
        <v>99.529000000000011</v>
      </c>
      <c r="Q12" s="56"/>
    </row>
    <row r="13" spans="1:84" ht="15" customHeight="1" x14ac:dyDescent="0.25">
      <c r="A13" s="88" t="s">
        <v>91</v>
      </c>
      <c r="B13" s="47">
        <v>72</v>
      </c>
      <c r="C13" s="47">
        <v>11.5</v>
      </c>
      <c r="D13" s="46">
        <v>2.2400000000000002</v>
      </c>
      <c r="E13" s="46">
        <v>8.4</v>
      </c>
      <c r="F13" s="46">
        <v>1</v>
      </c>
      <c r="G13" s="46">
        <v>0.25</v>
      </c>
      <c r="H13" s="49">
        <v>0.26</v>
      </c>
      <c r="I13" s="46">
        <v>0.56999999999999995</v>
      </c>
      <c r="J13" s="46">
        <v>0.2</v>
      </c>
      <c r="K13" s="49">
        <v>2.82</v>
      </c>
      <c r="L13" s="49">
        <v>0.03</v>
      </c>
      <c r="M13" s="49">
        <v>3.5000000000000003E-2</v>
      </c>
      <c r="N13" s="49">
        <v>0.19700000000000001</v>
      </c>
      <c r="O13" s="97">
        <v>3.0000000000000001E-3</v>
      </c>
      <c r="P13" s="95">
        <v>99.504999999999995</v>
      </c>
      <c r="Q13" s="56"/>
    </row>
    <row r="14" spans="1:84" ht="15" customHeight="1" x14ac:dyDescent="0.25">
      <c r="A14" s="88" t="s">
        <v>92</v>
      </c>
      <c r="B14" s="47">
        <v>43.6</v>
      </c>
      <c r="C14" s="47">
        <v>20.9</v>
      </c>
      <c r="D14" s="47">
        <v>4.32</v>
      </c>
      <c r="E14" s="46">
        <v>20.5</v>
      </c>
      <c r="F14" s="46">
        <v>4.24</v>
      </c>
      <c r="G14" s="46">
        <v>0.21</v>
      </c>
      <c r="H14" s="46">
        <v>0.37</v>
      </c>
      <c r="I14" s="46">
        <v>0.81</v>
      </c>
      <c r="J14" s="46">
        <v>0.27</v>
      </c>
      <c r="K14" s="46">
        <v>4.2</v>
      </c>
      <c r="L14" s="49">
        <v>0.04</v>
      </c>
      <c r="M14" s="49">
        <v>5.7000000000000002E-2</v>
      </c>
      <c r="N14" s="49">
        <v>3.2000000000000001E-2</v>
      </c>
      <c r="O14" s="97">
        <v>4.0000000000000001E-3</v>
      </c>
      <c r="P14" s="95">
        <v>99.552999999999997</v>
      </c>
      <c r="Q14" s="56"/>
    </row>
    <row r="15" spans="1:84" ht="15" customHeight="1" x14ac:dyDescent="0.25">
      <c r="A15" s="89" t="s">
        <v>93</v>
      </c>
      <c r="B15" s="47">
        <v>44.2</v>
      </c>
      <c r="C15" s="47">
        <v>22.6</v>
      </c>
      <c r="D15" s="46">
        <v>4.0199999999999996</v>
      </c>
      <c r="E15" s="46">
        <v>18.399999999999999</v>
      </c>
      <c r="F15" s="46">
        <v>3.42</v>
      </c>
      <c r="G15" s="46">
        <v>0.51</v>
      </c>
      <c r="H15" s="47">
        <v>1</v>
      </c>
      <c r="I15" s="46">
        <v>0.81</v>
      </c>
      <c r="J15" s="46">
        <v>0.21</v>
      </c>
      <c r="K15" s="46">
        <v>4.29</v>
      </c>
      <c r="L15" s="49">
        <v>0.04</v>
      </c>
      <c r="M15" s="49">
        <v>7.3999999999999996E-2</v>
      </c>
      <c r="N15" s="49">
        <v>4.7E-2</v>
      </c>
      <c r="O15" s="97">
        <v>2E-3</v>
      </c>
      <c r="P15" s="95">
        <v>99.623000000000005</v>
      </c>
      <c r="Q15" s="58"/>
    </row>
    <row r="16" spans="1:84" s="60" customFormat="1" ht="15" customHeight="1" x14ac:dyDescent="0.25">
      <c r="A16" s="89" t="s">
        <v>94</v>
      </c>
      <c r="B16" s="47">
        <v>52.2</v>
      </c>
      <c r="C16" s="47">
        <v>21.4</v>
      </c>
      <c r="D16" s="47">
        <v>4.9000000000000004</v>
      </c>
      <c r="E16" s="46">
        <v>12</v>
      </c>
      <c r="F16" s="46">
        <v>4.3</v>
      </c>
      <c r="G16" s="46">
        <v>0.18</v>
      </c>
      <c r="H16" s="49">
        <v>0.74</v>
      </c>
      <c r="I16" s="46">
        <v>0.63</v>
      </c>
      <c r="J16" s="46">
        <v>0.16</v>
      </c>
      <c r="K16" s="49">
        <v>2.88</v>
      </c>
      <c r="L16" s="49">
        <v>0.03</v>
      </c>
      <c r="M16" s="49">
        <v>5.0999999999999997E-2</v>
      </c>
      <c r="N16" s="49">
        <v>4.5999999999999999E-2</v>
      </c>
      <c r="O16" s="97">
        <v>3.0000000000000001E-3</v>
      </c>
      <c r="P16" s="95">
        <v>99.52</v>
      </c>
      <c r="Q16" s="58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</row>
    <row r="17" spans="1:84" s="60" customFormat="1" ht="15" customHeight="1" x14ac:dyDescent="0.25">
      <c r="A17" s="89" t="s">
        <v>95</v>
      </c>
      <c r="B17" s="47">
        <v>41.2</v>
      </c>
      <c r="C17" s="47">
        <v>19.899999999999999</v>
      </c>
      <c r="D17" s="47">
        <v>4.4400000000000004</v>
      </c>
      <c r="E17" s="46">
        <v>22.1</v>
      </c>
      <c r="F17" s="46">
        <v>4.42</v>
      </c>
      <c r="G17" s="46">
        <v>0.36</v>
      </c>
      <c r="H17" s="46">
        <v>0.72</v>
      </c>
      <c r="I17" s="46">
        <v>0.81</v>
      </c>
      <c r="J17" s="46">
        <v>0.26</v>
      </c>
      <c r="K17" s="46">
        <v>5</v>
      </c>
      <c r="L17" s="49">
        <v>0.03</v>
      </c>
      <c r="M17" s="49">
        <v>7.5999999999999998E-2</v>
      </c>
      <c r="N17" s="49">
        <v>5.0999999999999997E-2</v>
      </c>
      <c r="O17" s="97">
        <v>4.0000000000000001E-3</v>
      </c>
      <c r="P17" s="95">
        <v>99.371000000000024</v>
      </c>
      <c r="Q17" s="58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</row>
    <row r="18" spans="1:84" ht="15" customHeight="1" x14ac:dyDescent="0.25">
      <c r="A18" s="89" t="s">
        <v>96</v>
      </c>
      <c r="B18" s="47">
        <v>47.7</v>
      </c>
      <c r="C18" s="47">
        <v>19.5</v>
      </c>
      <c r="D18" s="47">
        <v>4.4000000000000004</v>
      </c>
      <c r="E18" s="46">
        <v>17.3</v>
      </c>
      <c r="F18" s="46">
        <v>3.92</v>
      </c>
      <c r="G18" s="46">
        <v>0.28999999999999998</v>
      </c>
      <c r="H18" s="49">
        <v>0.56000000000000005</v>
      </c>
      <c r="I18" s="46">
        <v>0.74</v>
      </c>
      <c r="J18" s="46">
        <v>0.22</v>
      </c>
      <c r="K18" s="49">
        <v>4.67</v>
      </c>
      <c r="L18" s="49">
        <v>0.03</v>
      </c>
      <c r="M18" s="49">
        <v>6.6000000000000003E-2</v>
      </c>
      <c r="N18" s="61">
        <v>3.7999999999999999E-2</v>
      </c>
      <c r="O18" s="98">
        <v>4.0000000000000001E-3</v>
      </c>
      <c r="P18" s="95">
        <v>99.438000000000017</v>
      </c>
      <c r="Q18" s="56"/>
    </row>
    <row r="19" spans="1:84" ht="15" customHeight="1" x14ac:dyDescent="0.25">
      <c r="A19" s="88" t="s">
        <v>97</v>
      </c>
      <c r="B19" s="47">
        <v>45</v>
      </c>
      <c r="C19" s="47">
        <v>24.3</v>
      </c>
      <c r="D19" s="46">
        <v>4.28</v>
      </c>
      <c r="E19" s="46">
        <v>14.5</v>
      </c>
      <c r="F19" s="46">
        <v>3.68</v>
      </c>
      <c r="G19" s="46">
        <v>0.52</v>
      </c>
      <c r="H19" s="46">
        <v>1.02</v>
      </c>
      <c r="I19" s="46">
        <v>1.26</v>
      </c>
      <c r="J19" s="46">
        <v>0.18</v>
      </c>
      <c r="K19" s="46">
        <v>4.63</v>
      </c>
      <c r="L19" s="49">
        <v>0.04</v>
      </c>
      <c r="M19" s="49">
        <v>6.8000000000000005E-2</v>
      </c>
      <c r="N19" s="61">
        <v>4.2999999999999997E-2</v>
      </c>
      <c r="O19" s="98">
        <v>4.0000000000000001E-3</v>
      </c>
      <c r="P19" s="95">
        <v>99.52500000000002</v>
      </c>
      <c r="Q19" s="56"/>
    </row>
    <row r="20" spans="1:84" ht="15" customHeight="1" x14ac:dyDescent="0.25">
      <c r="A20" s="88" t="s">
        <v>98</v>
      </c>
      <c r="B20" s="47">
        <v>61.7</v>
      </c>
      <c r="C20" s="47">
        <v>28.6</v>
      </c>
      <c r="D20" s="47">
        <v>3.74</v>
      </c>
      <c r="E20" s="46">
        <v>1.41</v>
      </c>
      <c r="F20" s="46">
        <v>1.33</v>
      </c>
      <c r="G20" s="46">
        <v>0.06</v>
      </c>
      <c r="H20" s="49">
        <v>1.07</v>
      </c>
      <c r="I20" s="46">
        <v>1.24</v>
      </c>
      <c r="J20" s="46">
        <v>2.5999999999999999E-2</v>
      </c>
      <c r="K20" s="49">
        <v>0.23</v>
      </c>
      <c r="L20" s="49">
        <v>0.05</v>
      </c>
      <c r="M20" s="49">
        <v>0.01</v>
      </c>
      <c r="N20" s="49">
        <v>3.5000000000000003E-2</v>
      </c>
      <c r="O20" s="97">
        <v>2E-3</v>
      </c>
      <c r="P20" s="95">
        <v>99.502999999999986</v>
      </c>
      <c r="Q20" s="56"/>
    </row>
    <row r="21" spans="1:84" ht="15" customHeight="1" thickBot="1" x14ac:dyDescent="0.3">
      <c r="A21" s="90" t="s">
        <v>99</v>
      </c>
      <c r="B21" s="91">
        <v>37.9</v>
      </c>
      <c r="C21" s="91">
        <v>16.899999999999999</v>
      </c>
      <c r="D21" s="92">
        <v>5.3</v>
      </c>
      <c r="E21" s="92">
        <v>27.1</v>
      </c>
      <c r="F21" s="92">
        <v>3.89</v>
      </c>
      <c r="G21" s="92">
        <v>0.63</v>
      </c>
      <c r="H21" s="93">
        <v>0.57999999999999996</v>
      </c>
      <c r="I21" s="92">
        <v>1.03</v>
      </c>
      <c r="J21" s="92">
        <v>0.34</v>
      </c>
      <c r="K21" s="93">
        <v>5.6</v>
      </c>
      <c r="L21" s="93">
        <v>0.04</v>
      </c>
      <c r="M21" s="93">
        <v>6.2E-2</v>
      </c>
      <c r="N21" s="93">
        <v>4.8000000000000001E-2</v>
      </c>
      <c r="O21" s="99">
        <v>5.0000000000000001E-3</v>
      </c>
      <c r="P21" s="96">
        <v>99.424999999999983</v>
      </c>
      <c r="Q21" s="56"/>
    </row>
    <row r="22" spans="1:84" s="114" customFormat="1" ht="12.75" customHeight="1" thickBot="1" x14ac:dyDescent="0.35">
      <c r="A22" s="174" t="s">
        <v>102</v>
      </c>
      <c r="B22" s="111">
        <v>49.721271585557311</v>
      </c>
      <c r="C22" s="111">
        <v>21.255965463108318</v>
      </c>
      <c r="D22" s="111">
        <v>4.2407378335949764</v>
      </c>
      <c r="E22" s="111">
        <v>14.971444270015697</v>
      </c>
      <c r="F22" s="111">
        <v>3.478854003139717</v>
      </c>
      <c r="G22" s="111">
        <v>0.31106750392464666</v>
      </c>
      <c r="H22" s="111">
        <v>0.73024332810047088</v>
      </c>
      <c r="I22" s="111">
        <v>0.86850078492935612</v>
      </c>
      <c r="J22" s="111">
        <v>0.19727629513343797</v>
      </c>
      <c r="K22" s="111">
        <v>3.5798037676609105</v>
      </c>
      <c r="L22" s="111">
        <v>3.7543171114599691E-2</v>
      </c>
      <c r="M22" s="112">
        <v>5.3843014128728411E-2</v>
      </c>
      <c r="N22" s="112">
        <v>5.6195447409733132E-2</v>
      </c>
      <c r="O22" s="113">
        <v>3.3791208791208787E-3</v>
      </c>
      <c r="P22" s="116">
        <v>99.499200000000002</v>
      </c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</row>
    <row r="23" spans="1:84" ht="12.75" customHeight="1" x14ac:dyDescent="0.25">
      <c r="F23" s="2"/>
      <c r="I23" s="2"/>
      <c r="J23" s="2"/>
    </row>
    <row r="24" spans="1:84" customFormat="1" ht="12.75" customHeight="1" x14ac:dyDescent="0.25">
      <c r="A24" s="79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</row>
    <row r="25" spans="1:84" customFormat="1" ht="12.75" customHeight="1" x14ac:dyDescent="0.25">
      <c r="A25" s="79"/>
      <c r="B25" t="s">
        <v>112</v>
      </c>
      <c r="C25" s="119">
        <v>0.3303236580817504</v>
      </c>
      <c r="D25" s="120" t="s">
        <v>118</v>
      </c>
      <c r="F25" s="244" t="s">
        <v>120</v>
      </c>
      <c r="G25" s="244"/>
      <c r="H25" s="244"/>
      <c r="I25" s="244"/>
      <c r="J25" s="244"/>
      <c r="K25" s="244"/>
      <c r="L25" s="244"/>
      <c r="M25" s="244"/>
      <c r="N25" s="244"/>
      <c r="O25" s="244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</row>
    <row r="26" spans="1:84" customFormat="1" ht="12.75" customHeight="1" x14ac:dyDescent="0.25">
      <c r="A26" s="79"/>
      <c r="D26" s="120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</row>
    <row r="27" spans="1:84" customFormat="1" ht="12.75" customHeight="1" x14ac:dyDescent="0.25">
      <c r="A27" s="79"/>
      <c r="B27" t="s">
        <v>113</v>
      </c>
      <c r="C27">
        <v>0.12882622665188267</v>
      </c>
      <c r="D27" s="120"/>
      <c r="F27" s="244" t="s">
        <v>119</v>
      </c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</row>
    <row r="28" spans="1:84" customFormat="1" ht="12.75" customHeight="1" x14ac:dyDescent="0.25">
      <c r="A28" s="79"/>
      <c r="D28" s="120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</row>
    <row r="29" spans="1:84" customFormat="1" ht="12.75" customHeight="1" x14ac:dyDescent="0.25">
      <c r="A29" s="79"/>
      <c r="B29" t="s">
        <v>114</v>
      </c>
      <c r="C29">
        <v>0.22589999999999999</v>
      </c>
      <c r="D29" s="120" t="s">
        <v>117</v>
      </c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</row>
    <row r="30" spans="1:84" customFormat="1" ht="12.75" customHeight="1" x14ac:dyDescent="0.25">
      <c r="A30" s="79"/>
      <c r="D30" s="120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</row>
    <row r="31" spans="1:84" customFormat="1" ht="12.75" customHeight="1" x14ac:dyDescent="0.25">
      <c r="A31" s="79"/>
      <c r="B31" t="s">
        <v>115</v>
      </c>
      <c r="C31">
        <v>68.66</v>
      </c>
      <c r="D31" s="120" t="s">
        <v>116</v>
      </c>
      <c r="F31" s="244" t="s">
        <v>121</v>
      </c>
      <c r="G31" s="244"/>
      <c r="H31" s="244"/>
      <c r="I31" s="244"/>
      <c r="J31" s="244"/>
      <c r="K31" s="244"/>
      <c r="L31" s="244"/>
      <c r="M31" s="244"/>
      <c r="N31" s="244"/>
      <c r="O31" s="244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</row>
    <row r="32" spans="1:84" customFormat="1" ht="12.75" customHeight="1" x14ac:dyDescent="0.25">
      <c r="A32" s="79"/>
      <c r="D32" s="120"/>
      <c r="F32" s="79"/>
      <c r="G32" s="79"/>
      <c r="H32" s="79"/>
      <c r="I32" s="79"/>
      <c r="J32" s="79"/>
      <c r="K32" s="79"/>
      <c r="L32" s="79"/>
      <c r="M32" s="79"/>
      <c r="N32" s="79"/>
      <c r="O32" s="79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</row>
    <row r="33" spans="1:84" s="8" customFormat="1" ht="12.75" customHeight="1" x14ac:dyDescent="0.3">
      <c r="A33" s="238" t="s">
        <v>126</v>
      </c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</row>
    <row r="34" spans="1:84" customFormat="1" ht="12.75" customHeight="1" thickBot="1" x14ac:dyDescent="0.3">
      <c r="A34" s="79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</row>
    <row r="35" spans="1:84" s="34" customFormat="1" ht="13.5" customHeight="1" x14ac:dyDescent="0.3">
      <c r="A35" s="278" t="s">
        <v>100</v>
      </c>
      <c r="B35" s="84" t="s">
        <v>103</v>
      </c>
      <c r="C35" s="84" t="s">
        <v>104</v>
      </c>
      <c r="D35" s="84" t="s">
        <v>105</v>
      </c>
      <c r="E35" s="84" t="s">
        <v>35</v>
      </c>
      <c r="F35" s="85" t="s">
        <v>36</v>
      </c>
      <c r="G35" s="85" t="s">
        <v>106</v>
      </c>
      <c r="H35" s="85" t="s">
        <v>107</v>
      </c>
      <c r="I35" s="85" t="s">
        <v>108</v>
      </c>
      <c r="J35" s="86" t="s">
        <v>109</v>
      </c>
      <c r="K35" s="85" t="s">
        <v>110</v>
      </c>
      <c r="L35" s="85" t="s">
        <v>111</v>
      </c>
      <c r="M35" s="85" t="s">
        <v>43</v>
      </c>
      <c r="N35" s="85" t="s">
        <v>44</v>
      </c>
      <c r="O35" s="87" t="s">
        <v>45</v>
      </c>
      <c r="P35" s="94" t="s">
        <v>101</v>
      </c>
      <c r="Q35" s="40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</row>
    <row r="36" spans="1:84" ht="13.5" thickBot="1" x14ac:dyDescent="0.35">
      <c r="A36" s="279"/>
      <c r="B36" s="106" t="s">
        <v>29</v>
      </c>
      <c r="C36" s="106" t="s">
        <v>29</v>
      </c>
      <c r="D36" s="106" t="s">
        <v>29</v>
      </c>
      <c r="E36" s="106" t="s">
        <v>29</v>
      </c>
      <c r="F36" s="107" t="s">
        <v>29</v>
      </c>
      <c r="G36" s="106" t="s">
        <v>29</v>
      </c>
      <c r="H36" s="106" t="s">
        <v>29</v>
      </c>
      <c r="I36" s="107" t="s">
        <v>29</v>
      </c>
      <c r="J36" s="108" t="s">
        <v>29</v>
      </c>
      <c r="K36" s="106" t="s">
        <v>29</v>
      </c>
      <c r="L36" s="106" t="s">
        <v>29</v>
      </c>
      <c r="M36" s="106" t="s">
        <v>29</v>
      </c>
      <c r="N36" s="106" t="s">
        <v>29</v>
      </c>
      <c r="O36" s="109" t="s">
        <v>29</v>
      </c>
      <c r="P36" s="110"/>
      <c r="Q36" s="40"/>
    </row>
    <row r="37" spans="1:84" s="125" customFormat="1" ht="12.75" customHeight="1" thickBot="1" x14ac:dyDescent="0.3">
      <c r="A37" s="127" t="s">
        <v>123</v>
      </c>
      <c r="B37" s="121">
        <v>37.200000000000003</v>
      </c>
      <c r="C37" s="121">
        <v>20.9</v>
      </c>
      <c r="D37" s="121">
        <v>4.5999999999999996</v>
      </c>
      <c r="E37" s="121">
        <v>22.7</v>
      </c>
      <c r="F37" s="121">
        <v>3.44</v>
      </c>
      <c r="G37" s="121">
        <v>0.45</v>
      </c>
      <c r="H37" s="121">
        <v>0.85</v>
      </c>
      <c r="I37" s="121">
        <v>1.1100000000000001</v>
      </c>
      <c r="J37" s="121">
        <v>0.26</v>
      </c>
      <c r="K37" s="121">
        <v>7.8</v>
      </c>
      <c r="L37" s="121">
        <v>0.06</v>
      </c>
      <c r="M37" s="122">
        <v>7.5999999999999998E-2</v>
      </c>
      <c r="N37" s="122">
        <v>5.5E-2</v>
      </c>
      <c r="O37" s="123">
        <v>4.0000000000000001E-3</v>
      </c>
      <c r="P37" s="124">
        <v>99.50500000000001</v>
      </c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</row>
    <row r="38" spans="1:84" customFormat="1" ht="12.75" customHeight="1" x14ac:dyDescent="0.25">
      <c r="A38" s="79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</row>
    <row r="39" spans="1:84" customFormat="1" ht="12.75" customHeight="1" x14ac:dyDescent="0.25">
      <c r="A39" s="79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</row>
    <row r="40" spans="1:84" customFormat="1" ht="12.75" customHeight="1" x14ac:dyDescent="0.25">
      <c r="A40" s="79"/>
      <c r="B40" t="s">
        <v>112</v>
      </c>
      <c r="C40">
        <v>0.54112480999831103</v>
      </c>
      <c r="D40" s="120" t="s">
        <v>118</v>
      </c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</row>
    <row r="41" spans="1:84" customFormat="1" ht="12.75" customHeight="1" x14ac:dyDescent="0.25">
      <c r="A41" s="79"/>
      <c r="D41" s="120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</row>
    <row r="42" spans="1:84" customFormat="1" ht="12.75" customHeight="1" x14ac:dyDescent="0.25">
      <c r="A42" s="79"/>
      <c r="B42" t="s">
        <v>113</v>
      </c>
      <c r="C42">
        <v>0.27597365309913863</v>
      </c>
      <c r="D42" s="120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</row>
    <row r="43" spans="1:84" customFormat="1" ht="12.75" customHeight="1" x14ac:dyDescent="0.25">
      <c r="A43" s="79"/>
      <c r="D43" s="120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</row>
    <row r="44" spans="1:84" customFormat="1" ht="12.75" customHeight="1" x14ac:dyDescent="0.25">
      <c r="A44" s="79"/>
      <c r="B44" t="s">
        <v>124</v>
      </c>
      <c r="D44" s="120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</row>
    <row r="45" spans="1:84" customFormat="1" ht="12.75" customHeight="1" x14ac:dyDescent="0.25">
      <c r="A45" s="79"/>
      <c r="D45" s="120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</row>
    <row r="46" spans="1:84" customFormat="1" ht="12.75" customHeight="1" x14ac:dyDescent="0.25">
      <c r="A46" s="79"/>
      <c r="B46" t="s">
        <v>115</v>
      </c>
      <c r="C46">
        <v>54.754194877833385</v>
      </c>
      <c r="D46" s="120" t="s">
        <v>125</v>
      </c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</row>
    <row r="47" spans="1:84" customFormat="1" ht="12.75" customHeight="1" x14ac:dyDescent="0.25">
      <c r="A47" s="79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</row>
    <row r="48" spans="1:84" customFormat="1" ht="12.75" customHeight="1" x14ac:dyDescent="0.25">
      <c r="A48" s="79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</row>
    <row r="49" spans="1:84" customFormat="1" ht="12.75" customHeight="1" x14ac:dyDescent="0.25">
      <c r="A49" s="79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</row>
    <row r="50" spans="1:84" customFormat="1" ht="12.75" customHeight="1" x14ac:dyDescent="0.25">
      <c r="A50" s="79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</row>
    <row r="51" spans="1:84" customFormat="1" ht="12.75" customHeight="1" x14ac:dyDescent="0.25">
      <c r="A51" s="79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</row>
    <row r="52" spans="1:84" customFormat="1" ht="12.75" customHeight="1" x14ac:dyDescent="0.25">
      <c r="A52" s="79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</row>
    <row r="53" spans="1:84" customFormat="1" ht="12.75" customHeight="1" x14ac:dyDescent="0.25">
      <c r="A53" s="79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</row>
    <row r="54" spans="1:84" customFormat="1" ht="12.75" customHeight="1" x14ac:dyDescent="0.25">
      <c r="A54" s="79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</row>
    <row r="55" spans="1:84" customFormat="1" ht="12.75" customHeight="1" x14ac:dyDescent="0.25">
      <c r="A55" s="79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</row>
    <row r="56" spans="1:84" customFormat="1" ht="12.75" customHeight="1" x14ac:dyDescent="0.25">
      <c r="A56" s="79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</row>
    <row r="57" spans="1:84" customFormat="1" ht="12.75" customHeight="1" x14ac:dyDescent="0.25">
      <c r="A57" s="79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</row>
    <row r="58" spans="1:84" customFormat="1" ht="12.75" customHeight="1" x14ac:dyDescent="0.25">
      <c r="A58" s="79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</row>
    <row r="59" spans="1:84" customFormat="1" ht="12.75" customHeight="1" x14ac:dyDescent="0.25">
      <c r="A59" s="79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</row>
    <row r="60" spans="1:84" ht="12.75" customHeight="1" x14ac:dyDescent="0.25">
      <c r="F60" s="2"/>
      <c r="I60" s="2"/>
      <c r="J60" s="2"/>
    </row>
    <row r="61" spans="1:84" ht="12.75" customHeight="1" x14ac:dyDescent="0.25">
      <c r="F61" s="2"/>
      <c r="I61" s="2"/>
      <c r="J61" s="2"/>
    </row>
    <row r="62" spans="1:84" ht="12.75" customHeight="1" x14ac:dyDescent="0.25">
      <c r="F62" s="2"/>
      <c r="I62" s="2"/>
      <c r="J62" s="2"/>
    </row>
    <row r="63" spans="1:84" ht="12.75" customHeight="1" x14ac:dyDescent="0.25">
      <c r="F63" s="2"/>
      <c r="I63" s="2"/>
      <c r="J63" s="2"/>
    </row>
    <row r="64" spans="1:84" ht="12.75" customHeight="1" x14ac:dyDescent="0.25">
      <c r="F64" s="2"/>
      <c r="I64" s="2"/>
      <c r="J64" s="2"/>
    </row>
    <row r="65" spans="6:10" x14ac:dyDescent="0.25">
      <c r="F65" s="2"/>
      <c r="I65" s="2"/>
      <c r="J65" s="2"/>
    </row>
    <row r="66" spans="6:10" x14ac:dyDescent="0.25">
      <c r="F66" s="2"/>
      <c r="I66" s="2"/>
      <c r="J66" s="2"/>
    </row>
    <row r="67" spans="6:10" x14ac:dyDescent="0.25">
      <c r="F67" s="2"/>
      <c r="I67" s="2"/>
      <c r="J67" s="2"/>
    </row>
    <row r="68" spans="6:10" x14ac:dyDescent="0.25">
      <c r="F68" s="2"/>
      <c r="I68" s="2"/>
      <c r="J68" s="2"/>
    </row>
    <row r="69" spans="6:10" x14ac:dyDescent="0.25">
      <c r="F69" s="2"/>
      <c r="I69" s="2"/>
      <c r="J69" s="2"/>
    </row>
    <row r="70" spans="6:10" x14ac:dyDescent="0.25">
      <c r="F70" s="2"/>
      <c r="I70" s="2"/>
      <c r="J70" s="2"/>
    </row>
    <row r="71" spans="6:10" x14ac:dyDescent="0.25">
      <c r="F71" s="2"/>
      <c r="I71" s="2"/>
      <c r="J71" s="2"/>
    </row>
    <row r="72" spans="6:10" x14ac:dyDescent="0.25">
      <c r="F72" s="2"/>
      <c r="I72" s="2"/>
      <c r="J72" s="2"/>
    </row>
    <row r="73" spans="6:10" x14ac:dyDescent="0.25">
      <c r="F73" s="2"/>
      <c r="I73" s="2"/>
      <c r="J73" s="2"/>
    </row>
    <row r="74" spans="6:10" x14ac:dyDescent="0.25">
      <c r="F74" s="2"/>
      <c r="I74" s="2"/>
      <c r="J74" s="2"/>
    </row>
    <row r="75" spans="6:10" x14ac:dyDescent="0.25">
      <c r="F75" s="2"/>
      <c r="I75" s="2"/>
      <c r="J75" s="2"/>
    </row>
    <row r="76" spans="6:10" x14ac:dyDescent="0.25">
      <c r="F76" s="2"/>
      <c r="I76" s="2"/>
      <c r="J76" s="2"/>
    </row>
    <row r="77" spans="6:10" x14ac:dyDescent="0.25">
      <c r="F77" s="2"/>
      <c r="I77" s="2"/>
      <c r="J77" s="2"/>
    </row>
    <row r="78" spans="6:10" x14ac:dyDescent="0.25">
      <c r="F78" s="2"/>
      <c r="I78" s="2"/>
      <c r="J78" s="2"/>
    </row>
    <row r="79" spans="6:10" x14ac:dyDescent="0.25">
      <c r="F79" s="2"/>
      <c r="I79" s="2"/>
      <c r="J79" s="2"/>
    </row>
    <row r="80" spans="6:10" x14ac:dyDescent="0.25">
      <c r="F80" s="2"/>
      <c r="I80" s="2"/>
      <c r="J80" s="2"/>
    </row>
    <row r="81" spans="6:10" x14ac:dyDescent="0.25">
      <c r="F81" s="2"/>
      <c r="I81" s="2"/>
      <c r="J81" s="2"/>
    </row>
    <row r="82" spans="6:10" x14ac:dyDescent="0.25">
      <c r="F82" s="2"/>
      <c r="I82" s="2"/>
      <c r="J82" s="2"/>
    </row>
    <row r="83" spans="6:10" x14ac:dyDescent="0.25">
      <c r="F83" s="2"/>
      <c r="I83" s="2"/>
      <c r="J83" s="2"/>
    </row>
    <row r="84" spans="6:10" x14ac:dyDescent="0.25">
      <c r="F84" s="2"/>
      <c r="I84" s="2"/>
      <c r="J84" s="2"/>
    </row>
    <row r="85" spans="6:10" x14ac:dyDescent="0.25">
      <c r="F85" s="2"/>
      <c r="I85" s="2"/>
      <c r="J85" s="2"/>
    </row>
    <row r="86" spans="6:10" x14ac:dyDescent="0.25">
      <c r="F86" s="2"/>
      <c r="I86" s="2"/>
      <c r="J86" s="2"/>
    </row>
    <row r="87" spans="6:10" x14ac:dyDescent="0.25">
      <c r="F87" s="2"/>
      <c r="I87" s="2"/>
      <c r="J87" s="2"/>
    </row>
    <row r="88" spans="6:10" x14ac:dyDescent="0.25">
      <c r="F88" s="2"/>
      <c r="I88" s="2"/>
      <c r="J88" s="2"/>
    </row>
    <row r="89" spans="6:10" x14ac:dyDescent="0.25">
      <c r="F89" s="2"/>
      <c r="I89" s="2"/>
      <c r="J89" s="2"/>
    </row>
    <row r="90" spans="6:10" x14ac:dyDescent="0.25">
      <c r="F90" s="2"/>
      <c r="I90" s="2"/>
      <c r="J90" s="2"/>
    </row>
    <row r="91" spans="6:10" x14ac:dyDescent="0.25">
      <c r="F91" s="2"/>
      <c r="I91" s="2"/>
      <c r="J91" s="2"/>
    </row>
    <row r="92" spans="6:10" x14ac:dyDescent="0.25">
      <c r="F92" s="2"/>
      <c r="I92" s="2"/>
      <c r="J92" s="2"/>
    </row>
    <row r="93" spans="6:10" x14ac:dyDescent="0.25">
      <c r="F93" s="2"/>
      <c r="I93" s="2"/>
      <c r="J93" s="2"/>
    </row>
    <row r="94" spans="6:10" x14ac:dyDescent="0.25">
      <c r="F94" s="2"/>
      <c r="I94" s="2"/>
      <c r="J94" s="2"/>
    </row>
    <row r="95" spans="6:10" x14ac:dyDescent="0.25">
      <c r="F95" s="2"/>
      <c r="I95" s="2"/>
      <c r="J95" s="2"/>
    </row>
    <row r="96" spans="6:10" x14ac:dyDescent="0.25">
      <c r="F96" s="2"/>
      <c r="I96" s="2"/>
      <c r="J96" s="2"/>
    </row>
    <row r="97" spans="6:10" x14ac:dyDescent="0.25">
      <c r="F97" s="2"/>
      <c r="I97" s="2"/>
      <c r="J97" s="2"/>
    </row>
    <row r="98" spans="6:10" x14ac:dyDescent="0.25">
      <c r="F98" s="2"/>
      <c r="I98" s="2"/>
      <c r="J98" s="2"/>
    </row>
    <row r="99" spans="6:10" x14ac:dyDescent="0.25">
      <c r="F99" s="2"/>
      <c r="I99" s="2"/>
      <c r="J99" s="2"/>
    </row>
    <row r="100" spans="6:10" x14ac:dyDescent="0.25">
      <c r="F100" s="2"/>
      <c r="I100" s="2"/>
      <c r="J100" s="2"/>
    </row>
    <row r="101" spans="6:10" x14ac:dyDescent="0.25">
      <c r="F101" s="2"/>
      <c r="I101" s="2"/>
      <c r="J101" s="2"/>
    </row>
    <row r="102" spans="6:10" x14ac:dyDescent="0.25">
      <c r="F102" s="2"/>
      <c r="I102" s="2"/>
      <c r="J102" s="2"/>
    </row>
    <row r="103" spans="6:10" x14ac:dyDescent="0.25">
      <c r="F103" s="2"/>
      <c r="I103" s="2"/>
      <c r="J103" s="2"/>
    </row>
    <row r="104" spans="6:10" x14ac:dyDescent="0.25">
      <c r="F104" s="2"/>
      <c r="I104" s="2"/>
      <c r="J104" s="2"/>
    </row>
    <row r="105" spans="6:10" x14ac:dyDescent="0.25">
      <c r="F105" s="2"/>
      <c r="I105" s="2"/>
      <c r="J105" s="2"/>
    </row>
    <row r="106" spans="6:10" x14ac:dyDescent="0.25">
      <c r="F106" s="2"/>
      <c r="I106" s="2"/>
      <c r="J106" s="2"/>
    </row>
    <row r="107" spans="6:10" x14ac:dyDescent="0.25">
      <c r="F107" s="2"/>
      <c r="I107" s="2"/>
      <c r="J107" s="2"/>
    </row>
    <row r="108" spans="6:10" x14ac:dyDescent="0.25">
      <c r="F108" s="2"/>
      <c r="I108" s="2"/>
      <c r="J108" s="2"/>
    </row>
    <row r="109" spans="6:10" x14ac:dyDescent="0.25">
      <c r="F109" s="2"/>
      <c r="I109" s="2"/>
      <c r="J109" s="2"/>
    </row>
    <row r="110" spans="6:10" x14ac:dyDescent="0.25">
      <c r="F110" s="2"/>
      <c r="I110" s="2"/>
      <c r="J110" s="2"/>
    </row>
    <row r="111" spans="6:10" x14ac:dyDescent="0.25">
      <c r="F111" s="2"/>
      <c r="I111" s="2"/>
      <c r="J111" s="2"/>
    </row>
    <row r="112" spans="6:10" x14ac:dyDescent="0.25">
      <c r="F112" s="2"/>
      <c r="I112" s="2"/>
      <c r="J112" s="2"/>
    </row>
    <row r="113" spans="6:10" x14ac:dyDescent="0.25">
      <c r="F113" s="2"/>
      <c r="I113" s="2"/>
      <c r="J113" s="2"/>
    </row>
    <row r="114" spans="6:10" x14ac:dyDescent="0.25">
      <c r="F114" s="2"/>
      <c r="I114" s="2"/>
      <c r="J114" s="2"/>
    </row>
    <row r="115" spans="6:10" x14ac:dyDescent="0.25">
      <c r="F115" s="2"/>
      <c r="I115" s="2"/>
      <c r="J115" s="2"/>
    </row>
    <row r="116" spans="6:10" x14ac:dyDescent="0.25">
      <c r="F116" s="2"/>
      <c r="I116" s="2"/>
      <c r="J116" s="2"/>
    </row>
    <row r="117" spans="6:10" x14ac:dyDescent="0.25">
      <c r="F117" s="2"/>
      <c r="I117" s="2"/>
      <c r="J117" s="2"/>
    </row>
    <row r="118" spans="6:10" x14ac:dyDescent="0.25">
      <c r="F118" s="2"/>
      <c r="I118" s="2"/>
      <c r="J118" s="2"/>
    </row>
    <row r="119" spans="6:10" x14ac:dyDescent="0.25">
      <c r="F119" s="2"/>
      <c r="I119" s="2"/>
      <c r="J119" s="2"/>
    </row>
    <row r="120" spans="6:10" x14ac:dyDescent="0.25">
      <c r="F120" s="2"/>
      <c r="I120" s="2"/>
      <c r="J120" s="2"/>
    </row>
    <row r="121" spans="6:10" x14ac:dyDescent="0.25">
      <c r="F121" s="2"/>
      <c r="I121" s="2"/>
      <c r="J121" s="2"/>
    </row>
    <row r="122" spans="6:10" x14ac:dyDescent="0.25">
      <c r="F122" s="2"/>
      <c r="I122" s="2"/>
      <c r="J122" s="2"/>
    </row>
    <row r="123" spans="6:10" x14ac:dyDescent="0.25">
      <c r="F123" s="2"/>
      <c r="I123" s="2"/>
      <c r="J123" s="2"/>
    </row>
    <row r="124" spans="6:10" x14ac:dyDescent="0.25">
      <c r="F124" s="2"/>
      <c r="I124" s="2"/>
      <c r="J124" s="2"/>
    </row>
    <row r="125" spans="6:10" x14ac:dyDescent="0.25">
      <c r="F125" s="2"/>
      <c r="I125" s="2"/>
      <c r="J125" s="2"/>
    </row>
    <row r="126" spans="6:10" x14ac:dyDescent="0.25">
      <c r="F126" s="2"/>
      <c r="I126" s="2"/>
      <c r="J126" s="2"/>
    </row>
    <row r="127" spans="6:10" x14ac:dyDescent="0.25">
      <c r="F127" s="2"/>
      <c r="I127" s="2"/>
      <c r="J127" s="2"/>
    </row>
    <row r="128" spans="6:10" x14ac:dyDescent="0.25">
      <c r="F128" s="2"/>
      <c r="I128" s="2"/>
      <c r="J128" s="2"/>
    </row>
    <row r="129" spans="6:10" x14ac:dyDescent="0.25">
      <c r="F129" s="2"/>
      <c r="I129" s="2"/>
      <c r="J129" s="2"/>
    </row>
    <row r="130" spans="6:10" x14ac:dyDescent="0.25">
      <c r="F130" s="2"/>
      <c r="I130" s="2"/>
      <c r="J130" s="2"/>
    </row>
    <row r="131" spans="6:10" x14ac:dyDescent="0.25">
      <c r="F131" s="2"/>
      <c r="I131" s="2"/>
      <c r="J131" s="2"/>
    </row>
    <row r="132" spans="6:10" x14ac:dyDescent="0.25">
      <c r="F132" s="2"/>
      <c r="I132" s="2"/>
      <c r="J132" s="2"/>
    </row>
    <row r="133" spans="6:10" x14ac:dyDescent="0.25">
      <c r="F133" s="2"/>
      <c r="I133" s="2"/>
      <c r="J133" s="2"/>
    </row>
  </sheetData>
  <mergeCells count="8">
    <mergeCell ref="A35:A36"/>
    <mergeCell ref="A33:P33"/>
    <mergeCell ref="A10:A11"/>
    <mergeCell ref="A8:P8"/>
    <mergeCell ref="F31:O31"/>
    <mergeCell ref="F25:O25"/>
    <mergeCell ref="F27:P27"/>
    <mergeCell ref="F29:P29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6350</xdr:rowOff>
              </from>
              <to>
                <xdr:col>0</xdr:col>
                <xdr:colOff>0</xdr:colOff>
                <xdr:row>2</xdr:row>
                <xdr:rowOff>146050</xdr:rowOff>
              </to>
            </anchor>
          </objectPr>
        </oleObject>
      </mc:Choice>
      <mc:Fallback>
        <oleObject progId="Word.Picture.8" shapeId="3073" r:id="rId4"/>
      </mc:Fallback>
    </mc:AlternateContent>
    <mc:AlternateContent xmlns:mc="http://schemas.openxmlformats.org/markup-compatibility/2006">
      <mc:Choice Requires="x14">
        <oleObject progId="Word.Picture.8" shapeId="3074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6350</xdr:rowOff>
              </from>
              <to>
                <xdr:col>0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3074" r:id="rId6"/>
      </mc:Fallback>
    </mc:AlternateContent>
    <mc:AlternateContent xmlns:mc="http://schemas.openxmlformats.org/markup-compatibility/2006">
      <mc:Choice Requires="x14">
        <oleObject progId="Word.Picture.8" shapeId="3075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6350</xdr:rowOff>
              </from>
              <to>
                <xdr:col>0</xdr:col>
                <xdr:colOff>0</xdr:colOff>
                <xdr:row>3</xdr:row>
                <xdr:rowOff>69850</xdr:rowOff>
              </to>
            </anchor>
          </objectPr>
        </oleObject>
      </mc:Choice>
      <mc:Fallback>
        <oleObject progId="Word.Picture.8" shapeId="3075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Original</vt:lpstr>
      <vt:lpstr>Sink_Float_Samples</vt:lpstr>
      <vt:lpstr>Proximate</vt:lpstr>
      <vt:lpstr>Ultimate</vt:lpstr>
      <vt:lpstr>AFT</vt:lpstr>
      <vt:lpstr>Ash_Analysis</vt:lpstr>
      <vt:lpstr>Original!Print_Area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 Fraser</dc:creator>
  <cp:lastModifiedBy>Fraser, Neil</cp:lastModifiedBy>
  <dcterms:created xsi:type="dcterms:W3CDTF">2010-12-21T00:18:00Z</dcterms:created>
  <dcterms:modified xsi:type="dcterms:W3CDTF">2012-01-17T21:46:20Z</dcterms:modified>
</cp:coreProperties>
</file>