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60" windowWidth="19300" windowHeight="9530"/>
  </bookViews>
  <sheets>
    <sheet name="Coal_Qual_Samples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J72" i="1" l="1"/>
  <c r="G72" i="1"/>
  <c r="I72" i="1" l="1"/>
</calcChain>
</file>

<file path=xl/sharedStrings.xml><?xml version="1.0" encoding="utf-8"?>
<sst xmlns="http://schemas.openxmlformats.org/spreadsheetml/2006/main" count="279" uniqueCount="117">
  <si>
    <t xml:space="preserve">SAMPLE NUMBER </t>
  </si>
  <si>
    <t>DEPTH FROM (m)</t>
  </si>
  <si>
    <t>DEPTH TO (m)</t>
  </si>
  <si>
    <t>THICKNESS (m)</t>
  </si>
  <si>
    <t>SAMPLE DESCRIPTION</t>
  </si>
  <si>
    <t>BATCH</t>
  </si>
  <si>
    <t>NUMBER OF SAMPLE BAGS</t>
  </si>
  <si>
    <t>COMMENTS</t>
  </si>
  <si>
    <t>LANG_H30_001</t>
  </si>
  <si>
    <t>COAL</t>
  </si>
  <si>
    <t>1 OF 1</t>
  </si>
  <si>
    <t>LANGLOH</t>
  </si>
  <si>
    <t>LANG_H30_002</t>
  </si>
  <si>
    <t xml:space="preserve"> FLOOR (CS)</t>
  </si>
  <si>
    <t>LANG_H29B_003</t>
  </si>
  <si>
    <t>ROOF (MS)</t>
  </si>
  <si>
    <t>LANG_H29B_004</t>
  </si>
  <si>
    <t>LANG_H29B_005</t>
  </si>
  <si>
    <t>FLOOR (SS/SL)</t>
  </si>
  <si>
    <t>LANG_H31_006</t>
  </si>
  <si>
    <t>LANG_H31_007</t>
  </si>
  <si>
    <t>LANG_H31_008</t>
  </si>
  <si>
    <t>FLOOR (MS)</t>
  </si>
  <si>
    <t>LANG_H33_009</t>
  </si>
  <si>
    <t>LANG_H33_010</t>
  </si>
  <si>
    <t>LANG_H32_011</t>
  </si>
  <si>
    <t>LANG_H32_012</t>
  </si>
  <si>
    <t>PARTING (MS)</t>
  </si>
  <si>
    <t>LANG_H32_013</t>
  </si>
  <si>
    <t>LANG_H32_014</t>
  </si>
  <si>
    <t>LANG_H32_015</t>
  </si>
  <si>
    <t>KL 31.93-32m (0.07cm)</t>
  </si>
  <si>
    <t>LANG_H32_016</t>
  </si>
  <si>
    <t>LANG_H34_017</t>
  </si>
  <si>
    <t>ROOF (SS)</t>
  </si>
  <si>
    <t>LANG_H34_018</t>
  </si>
  <si>
    <t>LANG_H34_019</t>
  </si>
  <si>
    <t>LANG_H34_020</t>
  </si>
  <si>
    <t>LANG_H35_021</t>
  </si>
  <si>
    <t>LANG_H35_022</t>
  </si>
  <si>
    <t>LANG_H35_023</t>
  </si>
  <si>
    <t>LANG_H35_024</t>
  </si>
  <si>
    <t>LANG_H35_025</t>
  </si>
  <si>
    <t>LANG_H35_026</t>
  </si>
  <si>
    <t>TOTAL OF INDIVIDIAL SAMPLE BAGS FOR LANGLOH =</t>
  </si>
  <si>
    <t>26 BAGS</t>
  </si>
  <si>
    <t>AV_DDH001_001</t>
  </si>
  <si>
    <t>ROOF</t>
  </si>
  <si>
    <t>AVOCA, ID04</t>
  </si>
  <si>
    <t>AV_DDH001_002</t>
  </si>
  <si>
    <t>AV_DDH001_003</t>
  </si>
  <si>
    <t>PARTING (CS)</t>
  </si>
  <si>
    <t>AV_DDH001_004</t>
  </si>
  <si>
    <t>AV_DDH001_005</t>
  </si>
  <si>
    <t>AV_DDH001_006</t>
  </si>
  <si>
    <t>FLOOR (CS)</t>
  </si>
  <si>
    <t>AV_DDH001_007</t>
  </si>
  <si>
    <t>AV_DDH001_008</t>
  </si>
  <si>
    <t>AV_DDH001_009</t>
  </si>
  <si>
    <t>AV_DDH001_010</t>
  </si>
  <si>
    <t>AVOCA, ID04, (KL 20-20.18)</t>
  </si>
  <si>
    <t>AV_DDH001_011</t>
  </si>
  <si>
    <t>AV_DDH001_012</t>
  </si>
  <si>
    <t>FLOOR (XM)</t>
  </si>
  <si>
    <t>AV_DDH001_013</t>
  </si>
  <si>
    <t>ROOF (ROOF)</t>
  </si>
  <si>
    <t>AV_DDH001_014</t>
  </si>
  <si>
    <t>AV_DDH001_015</t>
  </si>
  <si>
    <t>AV_DDH001_016</t>
  </si>
  <si>
    <t>AV_DDH002_017</t>
  </si>
  <si>
    <t>ROOF (CS)</t>
  </si>
  <si>
    <t>AV_DDH002_018</t>
  </si>
  <si>
    <t>AV_DDH002_019</t>
  </si>
  <si>
    <t>AVOCA, ID04 (KL 27.45-27.50)</t>
  </si>
  <si>
    <t>AV_DDH002_020</t>
  </si>
  <si>
    <t>AV_DDH002_021</t>
  </si>
  <si>
    <t>AV_DDH002_022</t>
  </si>
  <si>
    <t>ROOF (SL)</t>
  </si>
  <si>
    <t>AV_DDH002_023</t>
  </si>
  <si>
    <t>AV_DDH002_024</t>
  </si>
  <si>
    <t>AV_DDH002_025</t>
  </si>
  <si>
    <t>AV_DDH002_026</t>
  </si>
  <si>
    <t>AV_DDH002_027</t>
  </si>
  <si>
    <t>AV_DDH002_028</t>
  </si>
  <si>
    <t>AV_DDH002_029</t>
  </si>
  <si>
    <t>AV_DDH002_030</t>
  </si>
  <si>
    <t>AV_DDH002_031</t>
  </si>
  <si>
    <t>AV_DDH002_032</t>
  </si>
  <si>
    <t>PARTING (XS)</t>
  </si>
  <si>
    <t>AV_DDH002_033</t>
  </si>
  <si>
    <t>33 BAGS</t>
  </si>
  <si>
    <t>FLOAT - SINK TESTING</t>
  </si>
  <si>
    <t>LANG_H30_COMP1</t>
  </si>
  <si>
    <t>LANG_H29_COMP1</t>
  </si>
  <si>
    <t>LANG_H31_COMP1</t>
  </si>
  <si>
    <t>LANG_H33_COMP1</t>
  </si>
  <si>
    <t>LANG_H32_COMP1</t>
  </si>
  <si>
    <t>LANG_H32_COMP2</t>
  </si>
  <si>
    <t>LANG_H34_COMP1</t>
  </si>
  <si>
    <t>LANG_H34_COMP2</t>
  </si>
  <si>
    <t>LANG_H35_COMP1</t>
  </si>
  <si>
    <t>LANG_H35_COMP2</t>
  </si>
  <si>
    <t>LANG_H35_COMP3</t>
  </si>
  <si>
    <t>LANG_H35_COMP4</t>
  </si>
  <si>
    <t>AV_001_COMP1</t>
  </si>
  <si>
    <t>AV_001_COMP2</t>
  </si>
  <si>
    <t>AV_002_COMP1</t>
  </si>
  <si>
    <t>AV-002_COMP2</t>
  </si>
  <si>
    <t>Clean Coal Composite</t>
  </si>
  <si>
    <t>LANG_H29_004</t>
  </si>
  <si>
    <t>LANG_H3_009</t>
  </si>
  <si>
    <t>LANG_H32_011_13</t>
  </si>
  <si>
    <t>LANG_H32_015_16</t>
  </si>
  <si>
    <t>LANG_H34_018_19</t>
  </si>
  <si>
    <t>LANG_H35_024_025</t>
  </si>
  <si>
    <t>AV_DDH001_008_11</t>
  </si>
  <si>
    <t>TOTAL SAMPLES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</si>
</sst>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3" x14ac:knownFonts="1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sz val="8"/>
      <color indexed="17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theme="1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8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48">
    <xf numFmtId="0" fontId="0" fillId="0" borderId="0"/>
    <xf numFmtId="0" fontId="1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3" borderId="0" applyNumberFormat="0" applyBorder="0" applyAlignment="0" applyProtection="0"/>
    <xf numFmtId="0" fontId="3" fillId="0" borderId="1">
      <alignment horizontal="center" vertical="center"/>
    </xf>
    <xf numFmtId="0" fontId="8" fillId="20" borderId="2" applyNumberFormat="0" applyAlignment="0" applyProtection="0"/>
    <xf numFmtId="0" fontId="9" fillId="21" borderId="3" applyNumberFormat="0" applyAlignment="0" applyProtection="0"/>
    <xf numFmtId="164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7" borderId="2" applyNumberFormat="0" applyAlignment="0" applyProtection="0"/>
    <xf numFmtId="0" fontId="4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22" borderId="0" applyNumberFormat="0" applyBorder="0" applyAlignment="0" applyProtection="0"/>
    <xf numFmtId="0" fontId="2" fillId="0" borderId="0"/>
    <xf numFmtId="0" fontId="5" fillId="0" borderId="0"/>
    <xf numFmtId="0" fontId="1" fillId="23" borderId="8" applyNumberFormat="0" applyFont="0" applyAlignment="0" applyProtection="0"/>
    <xf numFmtId="0" fontId="18" fillId="20" borderId="9" applyNumberFormat="0" applyAlignment="0" applyProtection="0"/>
    <xf numFmtId="0" fontId="19" fillId="0" borderId="0" applyNumberFormat="0" applyFill="0" applyBorder="0" applyAlignment="0" applyProtection="0"/>
    <xf numFmtId="0" fontId="20" fillId="0" borderId="10" applyNumberFormat="0" applyFill="0" applyAlignment="0" applyProtection="0"/>
    <xf numFmtId="0" fontId="21" fillId="0" borderId="0" applyNumberFormat="0" applyFill="0" applyBorder="0" applyAlignment="0" applyProtection="0"/>
  </cellStyleXfs>
  <cellXfs count="54">
    <xf numFmtId="0" fontId="0" fillId="0" borderId="0" xfId="0"/>
    <xf numFmtId="0" fontId="0" fillId="0" borderId="0" xfId="0" applyAlignment="1">
      <alignment horizontal="center"/>
    </xf>
    <xf numFmtId="0" fontId="5" fillId="0" borderId="14" xfId="42" applyBorder="1" applyAlignment="1">
      <alignment horizontal="center" vertical="center" wrapText="1"/>
    </xf>
    <xf numFmtId="2" fontId="5" fillId="0" borderId="15" xfId="42" applyNumberFormat="1" applyBorder="1" applyAlignment="1">
      <alignment horizontal="center" vertical="center" wrapText="1"/>
    </xf>
    <xf numFmtId="0" fontId="5" fillId="0" borderId="15" xfId="42" applyBorder="1" applyAlignment="1">
      <alignment horizontal="center" vertical="center" wrapText="1"/>
    </xf>
    <xf numFmtId="0" fontId="5" fillId="0" borderId="15" xfId="42" applyBorder="1" applyAlignment="1">
      <alignment horizontal="center"/>
    </xf>
    <xf numFmtId="0" fontId="5" fillId="24" borderId="14" xfId="42" applyFill="1" applyBorder="1" applyAlignment="1">
      <alignment horizontal="center" vertical="center" wrapText="1"/>
    </xf>
    <xf numFmtId="2" fontId="5" fillId="24" borderId="15" xfId="42" applyNumberFormat="1" applyFill="1" applyBorder="1" applyAlignment="1">
      <alignment horizontal="center" vertical="center" wrapText="1"/>
    </xf>
    <xf numFmtId="0" fontId="5" fillId="24" borderId="15" xfId="42" applyFill="1" applyBorder="1" applyAlignment="1">
      <alignment horizontal="center" vertical="center" wrapText="1"/>
    </xf>
    <xf numFmtId="0" fontId="5" fillId="24" borderId="15" xfId="42" applyFill="1" applyBorder="1" applyAlignment="1">
      <alignment horizontal="center"/>
    </xf>
    <xf numFmtId="0" fontId="1" fillId="0" borderId="17" xfId="1" applyBorder="1" applyAlignment="1">
      <alignment horizontal="center"/>
    </xf>
    <xf numFmtId="2" fontId="1" fillId="0" borderId="18" xfId="1" applyNumberFormat="1" applyBorder="1" applyAlignment="1">
      <alignment horizontal="center"/>
    </xf>
    <xf numFmtId="0" fontId="20" fillId="0" borderId="18" xfId="42" applyFont="1" applyBorder="1" applyAlignment="1">
      <alignment horizontal="center" vertical="center" wrapText="1"/>
    </xf>
    <xf numFmtId="0" fontId="1" fillId="0" borderId="18" xfId="1" applyBorder="1" applyAlignment="1">
      <alignment horizontal="center"/>
    </xf>
    <xf numFmtId="0" fontId="5" fillId="0" borderId="20" xfId="42" applyBorder="1" applyAlignment="1">
      <alignment horizontal="center" vertical="center" wrapText="1"/>
    </xf>
    <xf numFmtId="2" fontId="5" fillId="0" borderId="21" xfId="42" applyNumberFormat="1" applyBorder="1" applyAlignment="1">
      <alignment horizontal="center" vertical="center" wrapText="1"/>
    </xf>
    <xf numFmtId="0" fontId="5" fillId="0" borderId="21" xfId="42" applyBorder="1" applyAlignment="1">
      <alignment horizontal="center" vertical="center" wrapText="1"/>
    </xf>
    <xf numFmtId="0" fontId="5" fillId="0" borderId="21" xfId="42" applyBorder="1" applyAlignment="1">
      <alignment horizontal="center"/>
    </xf>
    <xf numFmtId="0" fontId="5" fillId="0" borderId="15" xfId="42" applyFill="1" applyBorder="1" applyAlignment="1">
      <alignment horizontal="center" vertical="center" wrapText="1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20" fillId="0" borderId="11" xfId="42" applyFont="1" applyBorder="1" applyAlignment="1">
      <alignment horizontal="center" vertical="center" wrapText="1"/>
    </xf>
    <xf numFmtId="2" fontId="20" fillId="0" borderId="12" xfId="42" applyNumberFormat="1" applyFont="1" applyBorder="1" applyAlignment="1">
      <alignment horizontal="center" vertical="center" wrapText="1"/>
    </xf>
    <xf numFmtId="0" fontId="20" fillId="0" borderId="12" xfId="42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2" fillId="0" borderId="26" xfId="0" applyFont="1" applyBorder="1" applyAlignment="1">
      <alignment horizontal="center" vertical="center" wrapText="1"/>
    </xf>
    <xf numFmtId="0" fontId="0" fillId="26" borderId="27" xfId="0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25" borderId="28" xfId="0" applyFill="1" applyBorder="1" applyAlignment="1">
      <alignment horizontal="center" vertical="center" wrapText="1"/>
    </xf>
    <xf numFmtId="0" fontId="0" fillId="26" borderId="29" xfId="0" applyFill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0" fillId="26" borderId="33" xfId="0" applyFill="1" applyBorder="1" applyAlignment="1">
      <alignment horizontal="center" vertical="center" wrapText="1"/>
    </xf>
    <xf numFmtId="0" fontId="0" fillId="26" borderId="34" xfId="0" applyFill="1" applyBorder="1" applyAlignment="1">
      <alignment horizontal="center" vertical="center" wrapText="1"/>
    </xf>
    <xf numFmtId="2" fontId="22" fillId="0" borderId="0" xfId="0" applyNumberFormat="1" applyFont="1" applyAlignment="1">
      <alignment horizontal="center"/>
    </xf>
    <xf numFmtId="0" fontId="0" fillId="26" borderId="1" xfId="0" applyFill="1" applyBorder="1" applyAlignment="1">
      <alignment horizontal="center" vertical="center" wrapText="1"/>
    </xf>
    <xf numFmtId="0" fontId="0" fillId="26" borderId="30" xfId="0" applyFill="1" applyBorder="1" applyAlignment="1">
      <alignment horizontal="center" vertical="center" wrapText="1"/>
    </xf>
    <xf numFmtId="0" fontId="0" fillId="26" borderId="28" xfId="0" applyFill="1" applyBorder="1" applyAlignment="1">
      <alignment horizontal="center" vertical="center" wrapText="1"/>
    </xf>
    <xf numFmtId="0" fontId="22" fillId="0" borderId="0" xfId="0" applyFont="1" applyAlignment="1">
      <alignment horizontal="left"/>
    </xf>
    <xf numFmtId="0" fontId="20" fillId="0" borderId="18" xfId="42" applyFont="1" applyBorder="1" applyAlignment="1">
      <alignment horizontal="center" vertical="top" wrapText="1"/>
    </xf>
    <xf numFmtId="0" fontId="0" fillId="27" borderId="23" xfId="0" applyFill="1" applyBorder="1" applyAlignment="1">
      <alignment horizontal="center" vertical="center"/>
    </xf>
    <xf numFmtId="0" fontId="0" fillId="27" borderId="16" xfId="0" applyFill="1" applyBorder="1" applyAlignment="1">
      <alignment horizontal="center" vertical="center"/>
    </xf>
    <xf numFmtId="0" fontId="0" fillId="27" borderId="24" xfId="0" applyFill="1" applyBorder="1" applyAlignment="1">
      <alignment horizontal="center" vertical="center"/>
    </xf>
    <xf numFmtId="0" fontId="0" fillId="27" borderId="22" xfId="0" applyFill="1" applyBorder="1" applyAlignment="1">
      <alignment horizontal="center" vertical="center"/>
    </xf>
    <xf numFmtId="0" fontId="0" fillId="27" borderId="25" xfId="0" applyFill="1" applyBorder="1" applyAlignment="1">
      <alignment horizontal="center" vertical="center"/>
    </xf>
    <xf numFmtId="0" fontId="22" fillId="0" borderId="35" xfId="0" applyFont="1" applyBorder="1" applyAlignment="1">
      <alignment horizontal="center"/>
    </xf>
    <xf numFmtId="0" fontId="22" fillId="26" borderId="35" xfId="0" applyFont="1" applyFill="1" applyBorder="1" applyAlignment="1">
      <alignment horizontal="center" vertical="center" wrapText="1"/>
    </xf>
    <xf numFmtId="0" fontId="22" fillId="27" borderId="35" xfId="0" applyFont="1" applyFill="1" applyBorder="1" applyAlignment="1">
      <alignment horizontal="center" vertical="center"/>
    </xf>
  </cellXfs>
  <cellStyles count="48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BOX" xfId="27"/>
    <cellStyle name="Calculation 2" xfId="28"/>
    <cellStyle name="Check Cell 2" xfId="29"/>
    <cellStyle name="Comma (1)" xfId="30"/>
    <cellStyle name="Explanatory Text 2" xfId="31"/>
    <cellStyle name="Good 2" xfId="32"/>
    <cellStyle name="Heading 1 2" xfId="33"/>
    <cellStyle name="Heading 2 2" xfId="34"/>
    <cellStyle name="Heading 3 2" xfId="35"/>
    <cellStyle name="Heading 4 2" xfId="36"/>
    <cellStyle name="Input 2" xfId="37"/>
    <cellStyle name="Input Data" xfId="38"/>
    <cellStyle name="Linked Cell 2" xfId="39"/>
    <cellStyle name="Neutral 2" xfId="40"/>
    <cellStyle name="Normal" xfId="0" builtinId="0"/>
    <cellStyle name="Normal 2" xfId="41"/>
    <cellStyle name="Normal 3" xfId="1"/>
    <cellStyle name="Normal_Lang_Avova_Sample_Sheet" xfId="42"/>
    <cellStyle name="Note 2" xfId="43"/>
    <cellStyle name="Output 2" xfId="44"/>
    <cellStyle name="Title 2" xfId="45"/>
    <cellStyle name="Total 2" xfId="46"/>
    <cellStyle name="Warning Text 2" xfId="47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4"/>
  <sheetViews>
    <sheetView tabSelected="1" topLeftCell="E61" workbookViewId="0">
      <selection activeCell="J79" sqref="J79"/>
    </sheetView>
  </sheetViews>
  <sheetFormatPr defaultColWidth="8.90625" defaultRowHeight="14.5" x14ac:dyDescent="0.35"/>
  <cols>
    <col min="1" max="1" width="20.36328125" style="1" customWidth="1"/>
    <col min="2" max="3" width="14.81640625" style="19" customWidth="1"/>
    <col min="4" max="7" width="14.81640625" style="1" customWidth="1"/>
    <col min="8" max="8" width="26.1796875" style="1" customWidth="1"/>
    <col min="9" max="9" width="24.6328125" style="20" customWidth="1"/>
    <col min="10" max="10" width="24.6328125" style="36" customWidth="1"/>
    <col min="11" max="16384" width="8.90625" style="1"/>
  </cols>
  <sheetData>
    <row r="1" spans="1:10" s="26" customFormat="1" ht="29.5" thickBot="1" x14ac:dyDescent="0.4">
      <c r="A1" s="22" t="s">
        <v>0</v>
      </c>
      <c r="B1" s="23" t="s">
        <v>1</v>
      </c>
      <c r="C1" s="23" t="s">
        <v>2</v>
      </c>
      <c r="D1" s="24" t="s">
        <v>3</v>
      </c>
      <c r="E1" s="24" t="s">
        <v>4</v>
      </c>
      <c r="F1" s="24" t="s">
        <v>5</v>
      </c>
      <c r="G1" s="24" t="s">
        <v>6</v>
      </c>
      <c r="H1" s="24" t="s">
        <v>7</v>
      </c>
      <c r="I1" s="27" t="s">
        <v>91</v>
      </c>
      <c r="J1" s="25" t="s">
        <v>108</v>
      </c>
    </row>
    <row r="2" spans="1:10" x14ac:dyDescent="0.35">
      <c r="A2" s="2" t="s">
        <v>8</v>
      </c>
      <c r="B2" s="3">
        <v>3.4</v>
      </c>
      <c r="C2" s="3">
        <v>3.7</v>
      </c>
      <c r="D2" s="4">
        <v>0.30000000000000027</v>
      </c>
      <c r="E2" s="4" t="s">
        <v>9</v>
      </c>
      <c r="F2" s="4" t="s">
        <v>10</v>
      </c>
      <c r="G2" s="4">
        <v>1</v>
      </c>
      <c r="H2" s="5" t="s">
        <v>11</v>
      </c>
      <c r="I2" s="28" t="s">
        <v>92</v>
      </c>
      <c r="J2" s="50" t="s">
        <v>8</v>
      </c>
    </row>
    <row r="3" spans="1:10" x14ac:dyDescent="0.35">
      <c r="A3" s="2" t="s">
        <v>12</v>
      </c>
      <c r="B3" s="3">
        <v>3.7</v>
      </c>
      <c r="C3" s="3">
        <v>3.8</v>
      </c>
      <c r="D3" s="4">
        <v>9.9999999999999645E-2</v>
      </c>
      <c r="E3" s="4" t="s">
        <v>13</v>
      </c>
      <c r="F3" s="4" t="s">
        <v>10</v>
      </c>
      <c r="G3" s="4">
        <v>1</v>
      </c>
      <c r="H3" s="5" t="s">
        <v>11</v>
      </c>
      <c r="I3" s="29"/>
      <c r="J3" s="34"/>
    </row>
    <row r="4" spans="1:10" x14ac:dyDescent="0.35">
      <c r="A4" s="6"/>
      <c r="B4" s="7"/>
      <c r="C4" s="7"/>
      <c r="D4" s="8"/>
      <c r="E4" s="8"/>
      <c r="F4" s="8"/>
      <c r="G4" s="8"/>
      <c r="H4" s="9"/>
      <c r="I4" s="30"/>
      <c r="J4" s="30"/>
    </row>
    <row r="5" spans="1:10" x14ac:dyDescent="0.35">
      <c r="A5" s="2" t="s">
        <v>14</v>
      </c>
      <c r="B5" s="3">
        <v>13.97</v>
      </c>
      <c r="C5" s="3">
        <v>14.07</v>
      </c>
      <c r="D5" s="4">
        <v>9.9999999999999645E-2</v>
      </c>
      <c r="E5" s="4" t="s">
        <v>15</v>
      </c>
      <c r="F5" s="4" t="s">
        <v>10</v>
      </c>
      <c r="G5" s="4">
        <v>1</v>
      </c>
      <c r="H5" s="5" t="s">
        <v>11</v>
      </c>
      <c r="I5" s="29"/>
      <c r="J5" s="34"/>
    </row>
    <row r="6" spans="1:10" x14ac:dyDescent="0.35">
      <c r="A6" s="2" t="s">
        <v>16</v>
      </c>
      <c r="B6" s="3">
        <v>14.07</v>
      </c>
      <c r="C6" s="3">
        <v>14.43</v>
      </c>
      <c r="D6" s="4">
        <v>0.35999999999999943</v>
      </c>
      <c r="E6" s="4" t="s">
        <v>9</v>
      </c>
      <c r="F6" s="4" t="s">
        <v>10</v>
      </c>
      <c r="G6" s="4">
        <v>1</v>
      </c>
      <c r="H6" s="5" t="s">
        <v>11</v>
      </c>
      <c r="I6" s="31" t="s">
        <v>93</v>
      </c>
      <c r="J6" s="49" t="s">
        <v>109</v>
      </c>
    </row>
    <row r="7" spans="1:10" x14ac:dyDescent="0.35">
      <c r="A7" s="2" t="s">
        <v>17</v>
      </c>
      <c r="B7" s="3">
        <v>14.43</v>
      </c>
      <c r="C7" s="3">
        <v>14.53</v>
      </c>
      <c r="D7" s="4">
        <v>9.9999999999999645E-2</v>
      </c>
      <c r="E7" s="4" t="s">
        <v>18</v>
      </c>
      <c r="F7" s="4" t="s">
        <v>10</v>
      </c>
      <c r="G7" s="4">
        <v>1</v>
      </c>
      <c r="H7" s="5" t="s">
        <v>11</v>
      </c>
      <c r="I7" s="29"/>
      <c r="J7" s="34"/>
    </row>
    <row r="8" spans="1:10" x14ac:dyDescent="0.35">
      <c r="A8" s="6"/>
      <c r="B8" s="7"/>
      <c r="C8" s="7"/>
      <c r="D8" s="8"/>
      <c r="E8" s="8"/>
      <c r="F8" s="8"/>
      <c r="G8" s="8"/>
      <c r="H8" s="9"/>
      <c r="I8" s="30"/>
      <c r="J8" s="30"/>
    </row>
    <row r="9" spans="1:10" x14ac:dyDescent="0.35">
      <c r="A9" s="2" t="s">
        <v>19</v>
      </c>
      <c r="B9" s="3">
        <v>49.38</v>
      </c>
      <c r="C9" s="3">
        <v>49.48</v>
      </c>
      <c r="D9" s="4">
        <v>9.9999999999994316E-2</v>
      </c>
      <c r="E9" s="4" t="s">
        <v>15</v>
      </c>
      <c r="F9" s="4" t="s">
        <v>10</v>
      </c>
      <c r="G9" s="4">
        <v>1</v>
      </c>
      <c r="H9" s="5" t="s">
        <v>11</v>
      </c>
      <c r="I9" s="29"/>
      <c r="J9" s="34"/>
    </row>
    <row r="10" spans="1:10" x14ac:dyDescent="0.35">
      <c r="A10" s="2" t="s">
        <v>20</v>
      </c>
      <c r="B10" s="3">
        <v>49.48</v>
      </c>
      <c r="C10" s="3">
        <v>49.82</v>
      </c>
      <c r="D10" s="4">
        <v>0.34000000000000341</v>
      </c>
      <c r="E10" s="4" t="s">
        <v>9</v>
      </c>
      <c r="F10" s="4" t="s">
        <v>10</v>
      </c>
      <c r="G10" s="4">
        <v>1</v>
      </c>
      <c r="H10" s="5" t="s">
        <v>11</v>
      </c>
      <c r="I10" s="31" t="s">
        <v>94</v>
      </c>
      <c r="J10" s="34"/>
    </row>
    <row r="11" spans="1:10" x14ac:dyDescent="0.35">
      <c r="A11" s="2" t="s">
        <v>21</v>
      </c>
      <c r="B11" s="3">
        <v>49.82</v>
      </c>
      <c r="C11" s="3">
        <v>49.92</v>
      </c>
      <c r="D11" s="4">
        <v>0.10000000000000142</v>
      </c>
      <c r="E11" s="4" t="s">
        <v>22</v>
      </c>
      <c r="F11" s="4" t="s">
        <v>10</v>
      </c>
      <c r="G11" s="4">
        <v>1</v>
      </c>
      <c r="H11" s="5" t="s">
        <v>11</v>
      </c>
      <c r="I11" s="29"/>
      <c r="J11" s="34"/>
    </row>
    <row r="12" spans="1:10" x14ac:dyDescent="0.35">
      <c r="A12" s="6"/>
      <c r="B12" s="7"/>
      <c r="C12" s="7"/>
      <c r="D12" s="8"/>
      <c r="E12" s="8"/>
      <c r="F12" s="8"/>
      <c r="G12" s="8"/>
      <c r="H12" s="9"/>
      <c r="I12" s="9"/>
      <c r="J12" s="30"/>
    </row>
    <row r="13" spans="1:10" x14ac:dyDescent="0.35">
      <c r="A13" s="2" t="s">
        <v>23</v>
      </c>
      <c r="B13" s="3">
        <v>17</v>
      </c>
      <c r="C13" s="3">
        <v>17.96</v>
      </c>
      <c r="D13" s="4">
        <v>0.96000000000000085</v>
      </c>
      <c r="E13" s="4" t="s">
        <v>9</v>
      </c>
      <c r="F13" s="4" t="s">
        <v>10</v>
      </c>
      <c r="G13" s="4">
        <v>1</v>
      </c>
      <c r="H13" s="5" t="s">
        <v>11</v>
      </c>
      <c r="I13" s="31" t="s">
        <v>95</v>
      </c>
      <c r="J13" s="49" t="s">
        <v>110</v>
      </c>
    </row>
    <row r="14" spans="1:10" x14ac:dyDescent="0.35">
      <c r="A14" s="2" t="s">
        <v>24</v>
      </c>
      <c r="B14" s="3">
        <v>17.96</v>
      </c>
      <c r="C14" s="3">
        <v>18.059999999999999</v>
      </c>
      <c r="D14" s="4">
        <v>9.9999999999997868E-2</v>
      </c>
      <c r="E14" s="4" t="s">
        <v>22</v>
      </c>
      <c r="F14" s="4" t="s">
        <v>10</v>
      </c>
      <c r="G14" s="4">
        <v>1</v>
      </c>
      <c r="H14" s="5" t="s">
        <v>11</v>
      </c>
      <c r="I14" s="29"/>
      <c r="J14" s="34"/>
    </row>
    <row r="15" spans="1:10" x14ac:dyDescent="0.35">
      <c r="A15" s="6"/>
      <c r="B15" s="7"/>
      <c r="C15" s="7"/>
      <c r="D15" s="8"/>
      <c r="E15" s="8"/>
      <c r="F15" s="8"/>
      <c r="G15" s="8"/>
      <c r="H15" s="9"/>
      <c r="I15" s="30"/>
      <c r="J15" s="30"/>
    </row>
    <row r="16" spans="1:10" x14ac:dyDescent="0.35">
      <c r="A16" s="2" t="s">
        <v>25</v>
      </c>
      <c r="B16" s="3">
        <v>27.5</v>
      </c>
      <c r="C16" s="3">
        <v>28.56</v>
      </c>
      <c r="D16" s="4">
        <v>1.0599999999999987</v>
      </c>
      <c r="E16" s="4" t="s">
        <v>9</v>
      </c>
      <c r="F16" s="4" t="s">
        <v>10</v>
      </c>
      <c r="G16" s="4">
        <v>1</v>
      </c>
      <c r="H16" s="5" t="s">
        <v>11</v>
      </c>
      <c r="I16" s="41" t="s">
        <v>96</v>
      </c>
      <c r="J16" s="46" t="s">
        <v>111</v>
      </c>
    </row>
    <row r="17" spans="1:10" x14ac:dyDescent="0.35">
      <c r="A17" s="2" t="s">
        <v>26</v>
      </c>
      <c r="B17" s="3">
        <v>28.56</v>
      </c>
      <c r="C17" s="3">
        <v>28.66</v>
      </c>
      <c r="D17" s="4">
        <v>0.10000000000000142</v>
      </c>
      <c r="E17" s="4" t="s">
        <v>27</v>
      </c>
      <c r="F17" s="4" t="s">
        <v>10</v>
      </c>
      <c r="G17" s="4">
        <v>1</v>
      </c>
      <c r="H17" s="5" t="s">
        <v>11</v>
      </c>
      <c r="I17" s="43"/>
      <c r="J17" s="47"/>
    </row>
    <row r="18" spans="1:10" x14ac:dyDescent="0.35">
      <c r="A18" s="2" t="s">
        <v>28</v>
      </c>
      <c r="B18" s="3">
        <v>28.66</v>
      </c>
      <c r="C18" s="3">
        <v>29.85</v>
      </c>
      <c r="D18" s="4">
        <v>1.1900000000000013</v>
      </c>
      <c r="E18" s="4" t="s">
        <v>9</v>
      </c>
      <c r="F18" s="4" t="s">
        <v>10</v>
      </c>
      <c r="G18" s="4">
        <v>1</v>
      </c>
      <c r="H18" s="5" t="s">
        <v>11</v>
      </c>
      <c r="I18" s="42"/>
      <c r="J18" s="48"/>
    </row>
    <row r="19" spans="1:10" x14ac:dyDescent="0.35">
      <c r="A19" s="2" t="s">
        <v>29</v>
      </c>
      <c r="B19" s="3">
        <v>29.85</v>
      </c>
      <c r="C19" s="3">
        <v>29.95</v>
      </c>
      <c r="D19" s="4">
        <v>9.9999999999997868E-2</v>
      </c>
      <c r="E19" s="4" t="s">
        <v>22</v>
      </c>
      <c r="F19" s="4" t="s">
        <v>10</v>
      </c>
      <c r="G19" s="4">
        <v>1</v>
      </c>
      <c r="H19" s="5" t="s">
        <v>11</v>
      </c>
      <c r="I19" s="29"/>
      <c r="J19" s="34"/>
    </row>
    <row r="20" spans="1:10" x14ac:dyDescent="0.35">
      <c r="A20" s="2" t="s">
        <v>30</v>
      </c>
      <c r="B20" s="3">
        <v>31.58</v>
      </c>
      <c r="C20" s="3">
        <v>31.93</v>
      </c>
      <c r="D20" s="4">
        <v>0.35000000000000142</v>
      </c>
      <c r="E20" s="4" t="s">
        <v>9</v>
      </c>
      <c r="F20" s="4" t="s">
        <v>10</v>
      </c>
      <c r="G20" s="4">
        <v>1</v>
      </c>
      <c r="H20" s="5" t="s">
        <v>31</v>
      </c>
      <c r="I20" s="41" t="s">
        <v>97</v>
      </c>
      <c r="J20" s="46" t="s">
        <v>112</v>
      </c>
    </row>
    <row r="21" spans="1:10" x14ac:dyDescent="0.35">
      <c r="A21" s="2" t="s">
        <v>32</v>
      </c>
      <c r="B21" s="3">
        <v>32</v>
      </c>
      <c r="C21" s="3">
        <v>32.76</v>
      </c>
      <c r="D21" s="4">
        <v>0.75999999999999801</v>
      </c>
      <c r="E21" s="4" t="s">
        <v>9</v>
      </c>
      <c r="F21" s="4" t="s">
        <v>10</v>
      </c>
      <c r="G21" s="4">
        <v>1</v>
      </c>
      <c r="H21" s="5" t="s">
        <v>11</v>
      </c>
      <c r="I21" s="42"/>
      <c r="J21" s="48"/>
    </row>
    <row r="22" spans="1:10" x14ac:dyDescent="0.35">
      <c r="A22" s="6"/>
      <c r="B22" s="7"/>
      <c r="C22" s="7"/>
      <c r="D22" s="8"/>
      <c r="E22" s="8"/>
      <c r="F22" s="8"/>
      <c r="G22" s="8"/>
      <c r="H22" s="9"/>
      <c r="I22" s="30"/>
      <c r="J22" s="30"/>
    </row>
    <row r="23" spans="1:10" x14ac:dyDescent="0.35">
      <c r="A23" s="2" t="s">
        <v>33</v>
      </c>
      <c r="B23" s="3">
        <v>35.94</v>
      </c>
      <c r="C23" s="3">
        <v>36.04</v>
      </c>
      <c r="D23" s="4">
        <v>0.10000000000000142</v>
      </c>
      <c r="E23" s="4" t="s">
        <v>34</v>
      </c>
      <c r="F23" s="4" t="s">
        <v>10</v>
      </c>
      <c r="G23" s="4">
        <v>1</v>
      </c>
      <c r="H23" s="5" t="s">
        <v>11</v>
      </c>
      <c r="I23" s="29"/>
      <c r="J23" s="34"/>
    </row>
    <row r="24" spans="1:10" ht="14.5" customHeight="1" x14ac:dyDescent="0.35">
      <c r="A24" s="2" t="s">
        <v>35</v>
      </c>
      <c r="B24" s="3">
        <v>36.04</v>
      </c>
      <c r="C24" s="3">
        <v>37.35</v>
      </c>
      <c r="D24" s="4">
        <v>1.3100000000000023</v>
      </c>
      <c r="E24" s="4" t="s">
        <v>9</v>
      </c>
      <c r="F24" s="4" t="s">
        <v>10</v>
      </c>
      <c r="G24" s="4">
        <v>1</v>
      </c>
      <c r="H24" s="5" t="s">
        <v>11</v>
      </c>
      <c r="I24" s="39" t="s">
        <v>98</v>
      </c>
      <c r="J24" s="46" t="s">
        <v>113</v>
      </c>
    </row>
    <row r="25" spans="1:10" x14ac:dyDescent="0.35">
      <c r="A25" s="2" t="s">
        <v>36</v>
      </c>
      <c r="B25" s="3">
        <v>37.35</v>
      </c>
      <c r="C25" s="3">
        <v>38.21</v>
      </c>
      <c r="D25" s="4">
        <v>0.85999999999999943</v>
      </c>
      <c r="E25" s="4" t="s">
        <v>9</v>
      </c>
      <c r="F25" s="4" t="s">
        <v>10</v>
      </c>
      <c r="G25" s="4">
        <v>1</v>
      </c>
      <c r="H25" s="5" t="s">
        <v>11</v>
      </c>
      <c r="I25" s="39"/>
      <c r="J25" s="48"/>
    </row>
    <row r="26" spans="1:10" x14ac:dyDescent="0.35">
      <c r="A26" s="2" t="s">
        <v>37</v>
      </c>
      <c r="B26" s="3">
        <v>39.32</v>
      </c>
      <c r="C26" s="3">
        <v>40.590000000000003</v>
      </c>
      <c r="D26" s="4">
        <v>1.2700000000000031</v>
      </c>
      <c r="E26" s="4" t="s">
        <v>9</v>
      </c>
      <c r="F26" s="4" t="s">
        <v>10</v>
      </c>
      <c r="G26" s="4">
        <v>1</v>
      </c>
      <c r="H26" s="5" t="s">
        <v>11</v>
      </c>
      <c r="I26" s="38" t="s">
        <v>99</v>
      </c>
      <c r="J26" s="49" t="s">
        <v>37</v>
      </c>
    </row>
    <row r="27" spans="1:10" x14ac:dyDescent="0.35">
      <c r="A27" s="6"/>
      <c r="B27" s="7"/>
      <c r="C27" s="7"/>
      <c r="D27" s="8"/>
      <c r="E27" s="8"/>
      <c r="F27" s="8"/>
      <c r="G27" s="8"/>
      <c r="H27" s="9"/>
      <c r="I27" s="30"/>
      <c r="J27" s="30"/>
    </row>
    <row r="28" spans="1:10" x14ac:dyDescent="0.35">
      <c r="A28" s="2" t="s">
        <v>38</v>
      </c>
      <c r="B28" s="3">
        <v>61.77</v>
      </c>
      <c r="C28" s="3">
        <v>62.94</v>
      </c>
      <c r="D28" s="4">
        <v>1.1699999999999946</v>
      </c>
      <c r="E28" s="4" t="s">
        <v>9</v>
      </c>
      <c r="F28" s="4" t="s">
        <v>10</v>
      </c>
      <c r="G28" s="4">
        <v>1</v>
      </c>
      <c r="H28" s="5" t="s">
        <v>11</v>
      </c>
      <c r="I28" s="31" t="s">
        <v>100</v>
      </c>
      <c r="J28" s="49" t="s">
        <v>38</v>
      </c>
    </row>
    <row r="29" spans="1:10" x14ac:dyDescent="0.35">
      <c r="A29" s="2" t="s">
        <v>39</v>
      </c>
      <c r="B29" s="3">
        <v>63.8</v>
      </c>
      <c r="C29" s="3">
        <v>63.9</v>
      </c>
      <c r="D29" s="4">
        <v>0.10000000000000142</v>
      </c>
      <c r="E29" s="4" t="s">
        <v>15</v>
      </c>
      <c r="F29" s="4" t="s">
        <v>10</v>
      </c>
      <c r="G29" s="4">
        <v>1</v>
      </c>
      <c r="H29" s="5" t="s">
        <v>11</v>
      </c>
      <c r="I29" s="29"/>
      <c r="J29" s="34"/>
    </row>
    <row r="30" spans="1:10" x14ac:dyDescent="0.35">
      <c r="A30" s="2" t="s">
        <v>40</v>
      </c>
      <c r="B30" s="3">
        <v>63.9</v>
      </c>
      <c r="C30" s="3">
        <v>65.16</v>
      </c>
      <c r="D30" s="4">
        <v>1.259999999999998</v>
      </c>
      <c r="E30" s="4" t="s">
        <v>9</v>
      </c>
      <c r="F30" s="4" t="s">
        <v>10</v>
      </c>
      <c r="G30" s="4">
        <v>1</v>
      </c>
      <c r="H30" s="5" t="s">
        <v>11</v>
      </c>
      <c r="I30" s="31" t="s">
        <v>101</v>
      </c>
      <c r="J30" s="49" t="s">
        <v>40</v>
      </c>
    </row>
    <row r="31" spans="1:10" x14ac:dyDescent="0.35">
      <c r="A31" s="2" t="s">
        <v>41</v>
      </c>
      <c r="B31" s="3">
        <v>68.25</v>
      </c>
      <c r="C31" s="3">
        <v>68.680000000000007</v>
      </c>
      <c r="D31" s="4">
        <v>0.43000000000000682</v>
      </c>
      <c r="E31" s="4" t="s">
        <v>9</v>
      </c>
      <c r="F31" s="4" t="s">
        <v>10</v>
      </c>
      <c r="G31" s="4">
        <v>1</v>
      </c>
      <c r="H31" s="5" t="s">
        <v>11</v>
      </c>
      <c r="I31" s="41" t="s">
        <v>102</v>
      </c>
      <c r="J31" s="46" t="s">
        <v>114</v>
      </c>
    </row>
    <row r="32" spans="1:10" x14ac:dyDescent="0.35">
      <c r="A32" s="2" t="s">
        <v>42</v>
      </c>
      <c r="B32" s="3">
        <v>68.680000000000007</v>
      </c>
      <c r="C32" s="3">
        <v>69.61</v>
      </c>
      <c r="D32" s="4">
        <v>0.92999999999999261</v>
      </c>
      <c r="E32" s="4" t="s">
        <v>9</v>
      </c>
      <c r="F32" s="4" t="s">
        <v>10</v>
      </c>
      <c r="G32" s="4">
        <v>1</v>
      </c>
      <c r="H32" s="5" t="s">
        <v>11</v>
      </c>
      <c r="I32" s="42"/>
      <c r="J32" s="47"/>
    </row>
    <row r="33" spans="1:10" x14ac:dyDescent="0.35">
      <c r="A33" s="2" t="s">
        <v>43</v>
      </c>
      <c r="B33" s="3">
        <v>70.33</v>
      </c>
      <c r="C33" s="3">
        <v>70.989999999999995</v>
      </c>
      <c r="D33" s="4">
        <v>0.65999999999999659</v>
      </c>
      <c r="E33" s="4" t="s">
        <v>9</v>
      </c>
      <c r="F33" s="4" t="s">
        <v>10</v>
      </c>
      <c r="G33" s="4">
        <v>1</v>
      </c>
      <c r="H33" s="5" t="s">
        <v>11</v>
      </c>
      <c r="I33" s="31" t="s">
        <v>103</v>
      </c>
      <c r="J33" s="49" t="s">
        <v>43</v>
      </c>
    </row>
    <row r="34" spans="1:10" x14ac:dyDescent="0.35">
      <c r="A34" s="6"/>
      <c r="B34" s="7"/>
      <c r="C34" s="7"/>
      <c r="D34" s="8"/>
      <c r="E34" s="8"/>
      <c r="F34" s="8"/>
      <c r="G34" s="8"/>
      <c r="H34" s="9"/>
      <c r="I34" s="30"/>
      <c r="J34" s="30"/>
    </row>
    <row r="35" spans="1:10" ht="15" thickBot="1" x14ac:dyDescent="0.4">
      <c r="A35" s="10"/>
      <c r="B35" s="11"/>
      <c r="C35" s="11"/>
      <c r="D35" s="45" t="s">
        <v>44</v>
      </c>
      <c r="E35" s="45"/>
      <c r="F35" s="45"/>
      <c r="G35" s="12" t="s">
        <v>45</v>
      </c>
      <c r="H35" s="13"/>
      <c r="I35" s="32"/>
      <c r="J35" s="35"/>
    </row>
    <row r="36" spans="1:10" x14ac:dyDescent="0.35">
      <c r="A36" s="14" t="s">
        <v>46</v>
      </c>
      <c r="B36" s="15">
        <v>3.35</v>
      </c>
      <c r="C36" s="15">
        <v>3.45</v>
      </c>
      <c r="D36" s="16">
        <v>0.10000000000000009</v>
      </c>
      <c r="E36" s="16" t="s">
        <v>47</v>
      </c>
      <c r="F36" s="16" t="s">
        <v>10</v>
      </c>
      <c r="G36" s="16">
        <v>1</v>
      </c>
      <c r="H36" s="17" t="s">
        <v>48</v>
      </c>
      <c r="I36" s="33"/>
      <c r="J36" s="34"/>
    </row>
    <row r="37" spans="1:10" x14ac:dyDescent="0.35">
      <c r="A37" s="2" t="s">
        <v>49</v>
      </c>
      <c r="B37" s="3">
        <v>3.45</v>
      </c>
      <c r="C37" s="3">
        <v>3.72</v>
      </c>
      <c r="D37" s="4">
        <v>0.27</v>
      </c>
      <c r="E37" s="4" t="s">
        <v>9</v>
      </c>
      <c r="F37" s="4" t="s">
        <v>10</v>
      </c>
      <c r="G37" s="4">
        <v>1</v>
      </c>
      <c r="H37" s="5" t="s">
        <v>48</v>
      </c>
      <c r="I37" s="29"/>
      <c r="J37" s="34"/>
    </row>
    <row r="38" spans="1:10" x14ac:dyDescent="0.35">
      <c r="A38" s="2" t="s">
        <v>50</v>
      </c>
      <c r="B38" s="3">
        <v>3.72</v>
      </c>
      <c r="C38" s="3">
        <v>4.32</v>
      </c>
      <c r="D38" s="4">
        <v>0.60000000000000009</v>
      </c>
      <c r="E38" s="18" t="s">
        <v>51</v>
      </c>
      <c r="F38" s="4" t="s">
        <v>10</v>
      </c>
      <c r="G38" s="4">
        <v>1</v>
      </c>
      <c r="H38" s="5" t="s">
        <v>48</v>
      </c>
      <c r="I38" s="29"/>
      <c r="J38" s="34"/>
    </row>
    <row r="39" spans="1:10" x14ac:dyDescent="0.35">
      <c r="A39" s="2" t="s">
        <v>52</v>
      </c>
      <c r="B39" s="3">
        <v>4.32</v>
      </c>
      <c r="C39" s="3">
        <v>4.62</v>
      </c>
      <c r="D39" s="4">
        <v>0.29999999999999982</v>
      </c>
      <c r="E39" s="18" t="s">
        <v>9</v>
      </c>
      <c r="F39" s="4" t="s">
        <v>10</v>
      </c>
      <c r="G39" s="4">
        <v>1</v>
      </c>
      <c r="H39" s="5" t="s">
        <v>48</v>
      </c>
      <c r="I39" s="29"/>
      <c r="J39" s="34"/>
    </row>
    <row r="40" spans="1:10" x14ac:dyDescent="0.35">
      <c r="A40" s="2" t="s">
        <v>53</v>
      </c>
      <c r="B40" s="3">
        <v>4.62</v>
      </c>
      <c r="C40" s="3">
        <v>5.17</v>
      </c>
      <c r="D40" s="4">
        <v>0.54999999999999982</v>
      </c>
      <c r="E40" s="18" t="s">
        <v>9</v>
      </c>
      <c r="F40" s="4" t="s">
        <v>10</v>
      </c>
      <c r="G40" s="4">
        <v>1</v>
      </c>
      <c r="H40" s="5" t="s">
        <v>48</v>
      </c>
      <c r="I40" s="29"/>
      <c r="J40" s="34"/>
    </row>
    <row r="41" spans="1:10" x14ac:dyDescent="0.35">
      <c r="A41" s="2" t="s">
        <v>54</v>
      </c>
      <c r="B41" s="3">
        <v>5.17</v>
      </c>
      <c r="C41" s="3">
        <v>5.27</v>
      </c>
      <c r="D41" s="4">
        <v>9.9999999999999645E-2</v>
      </c>
      <c r="E41" s="18" t="s">
        <v>55</v>
      </c>
      <c r="F41" s="4" t="s">
        <v>10</v>
      </c>
      <c r="G41" s="4">
        <v>1</v>
      </c>
      <c r="H41" s="5" t="s">
        <v>48</v>
      </c>
      <c r="I41" s="29"/>
      <c r="J41" s="34"/>
    </row>
    <row r="42" spans="1:10" x14ac:dyDescent="0.35">
      <c r="A42" s="2" t="s">
        <v>56</v>
      </c>
      <c r="B42" s="3">
        <v>18.3</v>
      </c>
      <c r="C42" s="3">
        <v>18.46</v>
      </c>
      <c r="D42" s="4">
        <v>0.16000000000000014</v>
      </c>
      <c r="E42" s="18" t="s">
        <v>34</v>
      </c>
      <c r="F42" s="4" t="s">
        <v>10</v>
      </c>
      <c r="G42" s="4">
        <v>1</v>
      </c>
      <c r="H42" s="5" t="s">
        <v>48</v>
      </c>
      <c r="I42" s="29"/>
      <c r="J42" s="34"/>
    </row>
    <row r="43" spans="1:10" x14ac:dyDescent="0.35">
      <c r="A43" s="2" t="s">
        <v>57</v>
      </c>
      <c r="B43" s="3">
        <v>18.46</v>
      </c>
      <c r="C43" s="3">
        <v>19.3</v>
      </c>
      <c r="D43" s="4">
        <v>0.83999999999999986</v>
      </c>
      <c r="E43" s="18" t="s">
        <v>9</v>
      </c>
      <c r="F43" s="4" t="s">
        <v>10</v>
      </c>
      <c r="G43" s="4">
        <v>1</v>
      </c>
      <c r="H43" s="5" t="s">
        <v>48</v>
      </c>
      <c r="I43" s="41" t="s">
        <v>104</v>
      </c>
      <c r="J43" s="46" t="s">
        <v>115</v>
      </c>
    </row>
    <row r="44" spans="1:10" x14ac:dyDescent="0.35">
      <c r="A44" s="2" t="s">
        <v>58</v>
      </c>
      <c r="B44" s="3">
        <v>19.3</v>
      </c>
      <c r="C44" s="3">
        <v>19.38</v>
      </c>
      <c r="D44" s="4">
        <v>7.9999999999998295E-2</v>
      </c>
      <c r="E44" s="18" t="s">
        <v>51</v>
      </c>
      <c r="F44" s="4" t="s">
        <v>10</v>
      </c>
      <c r="G44" s="4">
        <v>1</v>
      </c>
      <c r="H44" s="5" t="s">
        <v>48</v>
      </c>
      <c r="I44" s="43"/>
      <c r="J44" s="47"/>
    </row>
    <row r="45" spans="1:10" x14ac:dyDescent="0.35">
      <c r="A45" s="2" t="s">
        <v>59</v>
      </c>
      <c r="B45" s="3">
        <v>19.38</v>
      </c>
      <c r="C45" s="3">
        <v>20</v>
      </c>
      <c r="D45" s="4">
        <v>0.62000000000000099</v>
      </c>
      <c r="E45" s="18" t="s">
        <v>9</v>
      </c>
      <c r="F45" s="4" t="s">
        <v>10</v>
      </c>
      <c r="G45" s="4">
        <v>1</v>
      </c>
      <c r="H45" s="5" t="s">
        <v>60</v>
      </c>
      <c r="I45" s="43"/>
      <c r="J45" s="47"/>
    </row>
    <row r="46" spans="1:10" x14ac:dyDescent="0.35">
      <c r="A46" s="2" t="s">
        <v>61</v>
      </c>
      <c r="B46" s="3">
        <v>20.18</v>
      </c>
      <c r="C46" s="3">
        <v>21.04</v>
      </c>
      <c r="D46" s="4">
        <v>0.85999999999999943</v>
      </c>
      <c r="E46" s="18" t="s">
        <v>9</v>
      </c>
      <c r="F46" s="4" t="s">
        <v>10</v>
      </c>
      <c r="G46" s="4">
        <v>1</v>
      </c>
      <c r="H46" s="5" t="s">
        <v>48</v>
      </c>
      <c r="I46" s="42"/>
      <c r="J46" s="48"/>
    </row>
    <row r="47" spans="1:10" x14ac:dyDescent="0.35">
      <c r="A47" s="2" t="s">
        <v>62</v>
      </c>
      <c r="B47" s="3">
        <v>21.04</v>
      </c>
      <c r="C47" s="3">
        <v>21.22</v>
      </c>
      <c r="D47" s="4">
        <v>0.17999999999999972</v>
      </c>
      <c r="E47" s="18" t="s">
        <v>63</v>
      </c>
      <c r="F47" s="4" t="s">
        <v>10</v>
      </c>
      <c r="G47" s="4">
        <v>1</v>
      </c>
      <c r="H47" s="5" t="s">
        <v>48</v>
      </c>
      <c r="I47" s="29"/>
      <c r="J47" s="34"/>
    </row>
    <row r="48" spans="1:10" x14ac:dyDescent="0.35">
      <c r="A48" s="2" t="s">
        <v>64</v>
      </c>
      <c r="B48" s="3">
        <v>22.2</v>
      </c>
      <c r="C48" s="3">
        <v>22.3</v>
      </c>
      <c r="D48" s="4">
        <v>0.10000000000000142</v>
      </c>
      <c r="E48" s="18" t="s">
        <v>65</v>
      </c>
      <c r="F48" s="4" t="s">
        <v>10</v>
      </c>
      <c r="G48" s="4">
        <v>1</v>
      </c>
      <c r="H48" s="5" t="s">
        <v>48</v>
      </c>
      <c r="I48" s="29"/>
      <c r="J48" s="34"/>
    </row>
    <row r="49" spans="1:10" x14ac:dyDescent="0.35">
      <c r="A49" s="2" t="s">
        <v>66</v>
      </c>
      <c r="B49" s="3">
        <v>22.3</v>
      </c>
      <c r="C49" s="3">
        <v>22.65</v>
      </c>
      <c r="D49" s="4">
        <v>0.34999999999999787</v>
      </c>
      <c r="E49" s="18" t="s">
        <v>9</v>
      </c>
      <c r="F49" s="4" t="s">
        <v>10</v>
      </c>
      <c r="G49" s="4">
        <v>1</v>
      </c>
      <c r="H49" s="5" t="s">
        <v>48</v>
      </c>
      <c r="I49" s="41" t="s">
        <v>105</v>
      </c>
      <c r="J49" s="34"/>
    </row>
    <row r="50" spans="1:10" x14ac:dyDescent="0.35">
      <c r="A50" s="2" t="s">
        <v>67</v>
      </c>
      <c r="B50" s="3">
        <v>22.65</v>
      </c>
      <c r="C50" s="3">
        <v>22.77</v>
      </c>
      <c r="D50" s="4">
        <v>0.12000000000000099</v>
      </c>
      <c r="E50" s="18" t="s">
        <v>9</v>
      </c>
      <c r="F50" s="4" t="s">
        <v>10</v>
      </c>
      <c r="G50" s="4">
        <v>1</v>
      </c>
      <c r="H50" s="5" t="s">
        <v>48</v>
      </c>
      <c r="I50" s="42"/>
      <c r="J50" s="34"/>
    </row>
    <row r="51" spans="1:10" x14ac:dyDescent="0.35">
      <c r="A51" s="2" t="s">
        <v>68</v>
      </c>
      <c r="B51" s="3">
        <v>22.77</v>
      </c>
      <c r="C51" s="3">
        <v>22.87</v>
      </c>
      <c r="D51" s="4">
        <v>0.10000000000000142</v>
      </c>
      <c r="E51" s="18" t="s">
        <v>22</v>
      </c>
      <c r="F51" s="4" t="s">
        <v>10</v>
      </c>
      <c r="G51" s="4">
        <v>1</v>
      </c>
      <c r="H51" s="5" t="s">
        <v>48</v>
      </c>
      <c r="I51" s="29"/>
      <c r="J51" s="34"/>
    </row>
    <row r="52" spans="1:10" x14ac:dyDescent="0.35">
      <c r="A52" s="6"/>
      <c r="B52" s="7"/>
      <c r="C52" s="7"/>
      <c r="D52" s="8"/>
      <c r="E52" s="8"/>
      <c r="F52" s="8"/>
      <c r="G52" s="8"/>
      <c r="H52" s="9"/>
      <c r="I52" s="30"/>
      <c r="J52" s="30"/>
    </row>
    <row r="53" spans="1:10" x14ac:dyDescent="0.35">
      <c r="A53" s="2" t="s">
        <v>69</v>
      </c>
      <c r="B53" s="3">
        <v>26.79</v>
      </c>
      <c r="C53" s="3">
        <v>26.89</v>
      </c>
      <c r="D53" s="4">
        <v>0.10000000000000142</v>
      </c>
      <c r="E53" s="4" t="s">
        <v>70</v>
      </c>
      <c r="F53" s="4" t="s">
        <v>10</v>
      </c>
      <c r="G53" s="4">
        <v>1</v>
      </c>
      <c r="H53" s="5" t="s">
        <v>48</v>
      </c>
      <c r="I53" s="29"/>
      <c r="J53" s="34"/>
    </row>
    <row r="54" spans="1:10" x14ac:dyDescent="0.35">
      <c r="A54" s="2" t="s">
        <v>71</v>
      </c>
      <c r="B54" s="3">
        <v>26.89</v>
      </c>
      <c r="C54" s="3">
        <v>27.08</v>
      </c>
      <c r="D54" s="4">
        <v>0.18999999999999773</v>
      </c>
      <c r="E54" s="4" t="s">
        <v>9</v>
      </c>
      <c r="F54" s="4" t="s">
        <v>10</v>
      </c>
      <c r="G54" s="4">
        <v>1</v>
      </c>
      <c r="H54" s="5" t="s">
        <v>48</v>
      </c>
      <c r="I54" s="29"/>
      <c r="J54" s="34"/>
    </row>
    <row r="55" spans="1:10" x14ac:dyDescent="0.35">
      <c r="A55" s="2" t="s">
        <v>72</v>
      </c>
      <c r="B55" s="3">
        <v>27.08</v>
      </c>
      <c r="C55" s="3">
        <v>27.45</v>
      </c>
      <c r="D55" s="4">
        <v>0.37000000000000099</v>
      </c>
      <c r="E55" s="4" t="s">
        <v>9</v>
      </c>
      <c r="F55" s="4" t="s">
        <v>10</v>
      </c>
      <c r="G55" s="4">
        <v>1</v>
      </c>
      <c r="H55" s="5" t="s">
        <v>73</v>
      </c>
      <c r="I55" s="29"/>
      <c r="J55" s="34"/>
    </row>
    <row r="56" spans="1:10" x14ac:dyDescent="0.35">
      <c r="A56" s="2" t="s">
        <v>74</v>
      </c>
      <c r="B56" s="3">
        <v>27.5</v>
      </c>
      <c r="C56" s="3">
        <v>27.85</v>
      </c>
      <c r="D56" s="4">
        <v>0.35000000000000142</v>
      </c>
      <c r="E56" s="4" t="s">
        <v>9</v>
      </c>
      <c r="F56" s="4" t="s">
        <v>10</v>
      </c>
      <c r="G56" s="4">
        <v>1</v>
      </c>
      <c r="H56" s="5" t="s">
        <v>48</v>
      </c>
      <c r="I56" s="29"/>
      <c r="J56" s="34"/>
    </row>
    <row r="57" spans="1:10" x14ac:dyDescent="0.35">
      <c r="A57" s="2" t="s">
        <v>75</v>
      </c>
      <c r="B57" s="3">
        <v>27.85</v>
      </c>
      <c r="C57" s="3">
        <v>27.95</v>
      </c>
      <c r="D57" s="4">
        <v>9.9999999999997868E-2</v>
      </c>
      <c r="E57" s="4" t="s">
        <v>55</v>
      </c>
      <c r="F57" s="4" t="s">
        <v>10</v>
      </c>
      <c r="G57" s="4">
        <v>1</v>
      </c>
      <c r="H57" s="5" t="s">
        <v>48</v>
      </c>
      <c r="I57" s="29"/>
      <c r="J57" s="34"/>
    </row>
    <row r="58" spans="1:10" x14ac:dyDescent="0.35">
      <c r="A58" s="2" t="s">
        <v>76</v>
      </c>
      <c r="B58" s="3">
        <v>33.630000000000003</v>
      </c>
      <c r="C58" s="3">
        <v>33.729999999999997</v>
      </c>
      <c r="D58" s="4">
        <v>9.9999999999994316E-2</v>
      </c>
      <c r="E58" s="4" t="s">
        <v>77</v>
      </c>
      <c r="F58" s="4" t="s">
        <v>10</v>
      </c>
      <c r="G58" s="4">
        <v>1</v>
      </c>
      <c r="H58" s="5" t="s">
        <v>48</v>
      </c>
      <c r="I58" s="29"/>
      <c r="J58" s="34"/>
    </row>
    <row r="59" spans="1:10" x14ac:dyDescent="0.35">
      <c r="A59" s="2" t="s">
        <v>78</v>
      </c>
      <c r="B59" s="3">
        <v>33.729999999999997</v>
      </c>
      <c r="C59" s="3">
        <v>33.950000000000003</v>
      </c>
      <c r="D59" s="4">
        <v>0.22000000000000597</v>
      </c>
      <c r="E59" s="4" t="s">
        <v>9</v>
      </c>
      <c r="F59" s="4" t="s">
        <v>10</v>
      </c>
      <c r="G59" s="4">
        <v>1</v>
      </c>
      <c r="H59" s="5" t="s">
        <v>48</v>
      </c>
      <c r="I59" s="41" t="s">
        <v>106</v>
      </c>
      <c r="J59" s="34"/>
    </row>
    <row r="60" spans="1:10" x14ac:dyDescent="0.35">
      <c r="A60" s="2" t="s">
        <v>79</v>
      </c>
      <c r="B60" s="3">
        <v>33.950000000000003</v>
      </c>
      <c r="C60" s="3">
        <v>34.65</v>
      </c>
      <c r="D60" s="4">
        <v>0.69999999999999574</v>
      </c>
      <c r="E60" s="4" t="s">
        <v>9</v>
      </c>
      <c r="F60" s="4" t="s">
        <v>10</v>
      </c>
      <c r="G60" s="4">
        <v>1</v>
      </c>
      <c r="H60" s="5" t="s">
        <v>48</v>
      </c>
      <c r="I60" s="42"/>
      <c r="J60" s="34"/>
    </row>
    <row r="61" spans="1:10" x14ac:dyDescent="0.35">
      <c r="A61" s="2" t="s">
        <v>80</v>
      </c>
      <c r="B61" s="3">
        <v>34.65</v>
      </c>
      <c r="C61" s="3">
        <v>34.82</v>
      </c>
      <c r="D61" s="4">
        <v>0.17000000000000171</v>
      </c>
      <c r="E61" s="4" t="s">
        <v>63</v>
      </c>
      <c r="F61" s="4" t="s">
        <v>10</v>
      </c>
      <c r="G61" s="4">
        <v>1</v>
      </c>
      <c r="H61" s="5" t="s">
        <v>48</v>
      </c>
      <c r="I61" s="29"/>
      <c r="J61" s="34"/>
    </row>
    <row r="62" spans="1:10" x14ac:dyDescent="0.35">
      <c r="A62" s="2" t="s">
        <v>81</v>
      </c>
      <c r="B62" s="3">
        <v>54.12</v>
      </c>
      <c r="C62" s="3">
        <v>54.22</v>
      </c>
      <c r="D62" s="4">
        <v>0.10000000000000142</v>
      </c>
      <c r="E62" s="4" t="s">
        <v>34</v>
      </c>
      <c r="F62" s="4" t="s">
        <v>10</v>
      </c>
      <c r="G62" s="4">
        <v>1</v>
      </c>
      <c r="H62" s="5" t="s">
        <v>48</v>
      </c>
      <c r="I62" s="29"/>
      <c r="J62" s="34"/>
    </row>
    <row r="63" spans="1:10" x14ac:dyDescent="0.35">
      <c r="A63" s="2" t="s">
        <v>82</v>
      </c>
      <c r="B63" s="3">
        <v>54.22</v>
      </c>
      <c r="C63" s="3">
        <v>54.61</v>
      </c>
      <c r="D63" s="4">
        <v>0.39000000000000057</v>
      </c>
      <c r="E63" s="4" t="s">
        <v>9</v>
      </c>
      <c r="F63" s="4" t="s">
        <v>10</v>
      </c>
      <c r="G63" s="4">
        <v>1</v>
      </c>
      <c r="H63" s="5" t="s">
        <v>48</v>
      </c>
      <c r="I63" s="41" t="s">
        <v>107</v>
      </c>
      <c r="J63" s="34"/>
    </row>
    <row r="64" spans="1:10" x14ac:dyDescent="0.35">
      <c r="A64" s="2" t="s">
        <v>83</v>
      </c>
      <c r="B64" s="3">
        <v>54.61</v>
      </c>
      <c r="C64" s="3">
        <v>54.88</v>
      </c>
      <c r="D64" s="4">
        <v>0.27000000000000313</v>
      </c>
      <c r="E64" s="4" t="s">
        <v>9</v>
      </c>
      <c r="F64" s="4" t="s">
        <v>10</v>
      </c>
      <c r="G64" s="4">
        <v>1</v>
      </c>
      <c r="H64" s="5" t="s">
        <v>48</v>
      </c>
      <c r="I64" s="43"/>
      <c r="J64" s="34"/>
    </row>
    <row r="65" spans="1:10" x14ac:dyDescent="0.35">
      <c r="A65" s="2" t="s">
        <v>84</v>
      </c>
      <c r="B65" s="3">
        <v>54.88</v>
      </c>
      <c r="C65" s="3">
        <v>55.04</v>
      </c>
      <c r="D65" s="4">
        <v>0.15999999999999659</v>
      </c>
      <c r="E65" s="4" t="s">
        <v>27</v>
      </c>
      <c r="F65" s="4" t="s">
        <v>10</v>
      </c>
      <c r="G65" s="4">
        <v>1</v>
      </c>
      <c r="H65" s="5" t="s">
        <v>48</v>
      </c>
      <c r="I65" s="43"/>
      <c r="J65" s="34"/>
    </row>
    <row r="66" spans="1:10" x14ac:dyDescent="0.35">
      <c r="A66" s="2" t="s">
        <v>85</v>
      </c>
      <c r="B66" s="3">
        <v>55.04</v>
      </c>
      <c r="C66" s="3">
        <v>55.23</v>
      </c>
      <c r="D66" s="4">
        <v>0.18999999999999773</v>
      </c>
      <c r="E66" s="4" t="s">
        <v>51</v>
      </c>
      <c r="F66" s="4" t="s">
        <v>10</v>
      </c>
      <c r="G66" s="4">
        <v>1</v>
      </c>
      <c r="H66" s="5" t="s">
        <v>48</v>
      </c>
      <c r="I66" s="43"/>
      <c r="J66" s="34"/>
    </row>
    <row r="67" spans="1:10" x14ac:dyDescent="0.35">
      <c r="A67" s="2" t="s">
        <v>86</v>
      </c>
      <c r="B67" s="3">
        <v>55.23</v>
      </c>
      <c r="C67" s="3">
        <v>56.21</v>
      </c>
      <c r="D67" s="4">
        <v>0.98000000000000398</v>
      </c>
      <c r="E67" s="4" t="s">
        <v>9</v>
      </c>
      <c r="F67" s="4" t="s">
        <v>10</v>
      </c>
      <c r="G67" s="4">
        <v>1</v>
      </c>
      <c r="H67" s="5" t="s">
        <v>48</v>
      </c>
      <c r="I67" s="43"/>
      <c r="J67" s="34"/>
    </row>
    <row r="68" spans="1:10" x14ac:dyDescent="0.35">
      <c r="A68" s="2" t="s">
        <v>87</v>
      </c>
      <c r="B68" s="3">
        <v>56.21</v>
      </c>
      <c r="C68" s="3">
        <v>56.6</v>
      </c>
      <c r="D68" s="4">
        <v>0.39000000000000057</v>
      </c>
      <c r="E68" s="4" t="s">
        <v>88</v>
      </c>
      <c r="F68" s="4" t="s">
        <v>10</v>
      </c>
      <c r="G68" s="4">
        <v>1</v>
      </c>
      <c r="H68" s="5" t="s">
        <v>48</v>
      </c>
      <c r="I68" s="43"/>
      <c r="J68" s="34"/>
    </row>
    <row r="69" spans="1:10" x14ac:dyDescent="0.35">
      <c r="A69" s="2" t="s">
        <v>89</v>
      </c>
      <c r="B69" s="3">
        <v>56.6</v>
      </c>
      <c r="C69" s="3">
        <v>56.75</v>
      </c>
      <c r="D69" s="4">
        <v>0.14999999999999858</v>
      </c>
      <c r="E69" s="4" t="s">
        <v>9</v>
      </c>
      <c r="F69" s="4" t="s">
        <v>10</v>
      </c>
      <c r="G69" s="4">
        <v>1</v>
      </c>
      <c r="H69" s="5" t="s">
        <v>48</v>
      </c>
      <c r="I69" s="42"/>
      <c r="J69" s="34"/>
    </row>
    <row r="70" spans="1:10" ht="15" thickBot="1" x14ac:dyDescent="0.4">
      <c r="A70" s="10"/>
      <c r="B70" s="11"/>
      <c r="C70" s="11"/>
      <c r="D70" s="45" t="s">
        <v>44</v>
      </c>
      <c r="E70" s="45"/>
      <c r="F70" s="45"/>
      <c r="G70" s="12" t="s">
        <v>90</v>
      </c>
      <c r="H70" s="13"/>
      <c r="I70" s="32"/>
      <c r="J70" s="35"/>
    </row>
    <row r="71" spans="1:10" ht="15" thickBot="1" x14ac:dyDescent="0.4"/>
    <row r="72" spans="1:10" s="21" customFormat="1" ht="15" thickBot="1" x14ac:dyDescent="0.4">
      <c r="A72" s="21" t="s">
        <v>116</v>
      </c>
      <c r="B72" s="40"/>
      <c r="C72" s="40"/>
      <c r="G72" s="51">
        <f>COUNTA(G53:G69,G36:G51,G28:G33,G23:G26,G16:G21,G13:G14,G9:G11,G5:G7,G2:G3)</f>
        <v>59</v>
      </c>
      <c r="I72" s="52">
        <f>COUNTA(I2:I70)</f>
        <v>16</v>
      </c>
      <c r="J72" s="53">
        <f>COUNTA(J2:J70)</f>
        <v>12</v>
      </c>
    </row>
    <row r="74" spans="1:10" s="21" customFormat="1" x14ac:dyDescent="0.35">
      <c r="A74" s="44"/>
      <c r="B74" s="44"/>
      <c r="C74" s="44"/>
      <c r="D74" s="44"/>
      <c r="E74" s="44"/>
      <c r="F74" s="44"/>
      <c r="G74" s="44"/>
      <c r="H74" s="44"/>
      <c r="I74" s="44"/>
      <c r="J74" s="37"/>
    </row>
  </sheetData>
  <mergeCells count="15">
    <mergeCell ref="I31:I32"/>
    <mergeCell ref="I20:I21"/>
    <mergeCell ref="I16:I18"/>
    <mergeCell ref="A74:I74"/>
    <mergeCell ref="D35:F35"/>
    <mergeCell ref="D70:F70"/>
    <mergeCell ref="I43:I46"/>
    <mergeCell ref="I49:I50"/>
    <mergeCell ref="I59:I60"/>
    <mergeCell ref="I63:I69"/>
    <mergeCell ref="J16:J18"/>
    <mergeCell ref="J20:J21"/>
    <mergeCell ref="J24:J25"/>
    <mergeCell ref="J31:J32"/>
    <mergeCell ref="J43:J4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"/>
  <sheetViews>
    <sheetView topLeftCell="I19" workbookViewId="0">
      <selection activeCell="L37" sqref="L37"/>
    </sheetView>
  </sheetViews>
  <sheetFormatPr defaultColWidth="8.90625" defaultRowHeight="14.5" x14ac:dyDescent="0.35"/>
  <cols>
    <col min="1" max="1" width="8.90625" style="1"/>
    <col min="2" max="3" width="8.90625" style="19"/>
    <col min="4" max="8" width="8.90625" style="1"/>
    <col min="9" max="9" width="8.90625" style="20"/>
    <col min="10" max="16384" width="8.90625" style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Coal_Qual_Samples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Neil Fraser</dc:creator>
  <cp:lastModifiedBy>Fraser, Neil</cp:lastModifiedBy>
  <dcterms:created xsi:type="dcterms:W3CDTF">2010-08-09T23:04:27Z</dcterms:created>
  <dcterms:modified xsi:type="dcterms:W3CDTF">2012-01-17T22:53:33Z</dcterms:modified>
</cp:coreProperties>
</file>