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1535" yWindow="375" windowWidth="19035" windowHeight="12015" tabRatio="900"/>
  </bookViews>
  <sheets>
    <sheet name="TEST (1)" sheetId="148" r:id="rId1"/>
    <sheet name="TEST (2)" sheetId="151" r:id="rId2"/>
    <sheet name="TEST (3)" sheetId="152" r:id="rId3"/>
    <sheet name="TEST (4)" sheetId="153" r:id="rId4"/>
    <sheet name="TEST (5)" sheetId="154" r:id="rId5"/>
    <sheet name="TEST (6)" sheetId="155" r:id="rId6"/>
    <sheet name="Sheet11" sheetId="88" r:id="rId7"/>
  </sheets>
  <calcPr calcId="125725"/>
</workbook>
</file>

<file path=xl/calcChain.xml><?xml version="1.0" encoding="utf-8"?>
<calcChain xmlns="http://schemas.openxmlformats.org/spreadsheetml/2006/main">
  <c r="E9" i="153"/>
  <c r="B11" i="151"/>
  <c r="B11" i="152"/>
  <c r="B11" i="153"/>
  <c r="B11" i="154"/>
  <c r="B11" i="155"/>
  <c r="B11" i="148"/>
  <c r="C9" s="1"/>
  <c r="B22" i="155"/>
  <c r="C22" s="1"/>
  <c r="A22"/>
  <c r="B21"/>
  <c r="B23" s="1"/>
  <c r="A21"/>
  <c r="A19"/>
  <c r="AC18"/>
  <c r="AB18"/>
  <c r="AA18"/>
  <c r="Z18"/>
  <c r="A18"/>
  <c r="A16"/>
  <c r="C10"/>
  <c r="C9"/>
  <c r="AA6"/>
  <c r="Z6"/>
  <c r="U6"/>
  <c r="T6"/>
  <c r="S6"/>
  <c r="R6"/>
  <c r="Q6"/>
  <c r="P6"/>
  <c r="O6"/>
  <c r="N6"/>
  <c r="M6"/>
  <c r="L6"/>
  <c r="B22" i="154"/>
  <c r="C22" s="1"/>
  <c r="A22"/>
  <c r="B21"/>
  <c r="B23" s="1"/>
  <c r="A21"/>
  <c r="A19"/>
  <c r="AC18"/>
  <c r="AB18"/>
  <c r="AA18"/>
  <c r="Z18"/>
  <c r="A18"/>
  <c r="A16"/>
  <c r="C10"/>
  <c r="C9"/>
  <c r="C11" s="1"/>
  <c r="AA6"/>
  <c r="Z6"/>
  <c r="U6"/>
  <c r="T6"/>
  <c r="S6"/>
  <c r="R6"/>
  <c r="Q6"/>
  <c r="P6"/>
  <c r="O6"/>
  <c r="N6"/>
  <c r="M6"/>
  <c r="L6"/>
  <c r="B22" i="153"/>
  <c r="C22" s="1"/>
  <c r="A22"/>
  <c r="B21"/>
  <c r="B23" s="1"/>
  <c r="A21"/>
  <c r="A19"/>
  <c r="AC18"/>
  <c r="AB18"/>
  <c r="AA18"/>
  <c r="Z18"/>
  <c r="A18"/>
  <c r="A16"/>
  <c r="C10"/>
  <c r="C9"/>
  <c r="AA6"/>
  <c r="Z6"/>
  <c r="U6"/>
  <c r="T6"/>
  <c r="S6"/>
  <c r="R6"/>
  <c r="Q6"/>
  <c r="P6"/>
  <c r="O6"/>
  <c r="N6"/>
  <c r="M6"/>
  <c r="L6"/>
  <c r="B22" i="152"/>
  <c r="C22" s="1"/>
  <c r="A22"/>
  <c r="B21"/>
  <c r="B23" s="1"/>
  <c r="A21"/>
  <c r="A19"/>
  <c r="AC18"/>
  <c r="AB18"/>
  <c r="AA18"/>
  <c r="Z18"/>
  <c r="A18"/>
  <c r="A16"/>
  <c r="C10"/>
  <c r="C9"/>
  <c r="C11" s="1"/>
  <c r="AA6"/>
  <c r="Z6"/>
  <c r="U6"/>
  <c r="T6"/>
  <c r="S6"/>
  <c r="R6"/>
  <c r="Q6"/>
  <c r="P6"/>
  <c r="O6"/>
  <c r="N6"/>
  <c r="M6"/>
  <c r="L6"/>
  <c r="B22" i="151"/>
  <c r="C22" s="1"/>
  <c r="A22"/>
  <c r="B21"/>
  <c r="B23" s="1"/>
  <c r="A21"/>
  <c r="A19"/>
  <c r="AC18"/>
  <c r="AB18"/>
  <c r="AA18"/>
  <c r="Z18"/>
  <c r="A18"/>
  <c r="A16"/>
  <c r="C10"/>
  <c r="C9"/>
  <c r="AA6"/>
  <c r="Z6"/>
  <c r="U6"/>
  <c r="T6"/>
  <c r="S6"/>
  <c r="R6"/>
  <c r="Q6"/>
  <c r="P6"/>
  <c r="O6"/>
  <c r="N6"/>
  <c r="M6"/>
  <c r="L6"/>
  <c r="AC18" i="148"/>
  <c r="AB18"/>
  <c r="B22"/>
  <c r="C22" s="1"/>
  <c r="A22"/>
  <c r="B21"/>
  <c r="A21"/>
  <c r="A19"/>
  <c r="AA18"/>
  <c r="Z18"/>
  <c r="A18"/>
  <c r="A16"/>
  <c r="AA6"/>
  <c r="Z6"/>
  <c r="U6"/>
  <c r="T6"/>
  <c r="S6"/>
  <c r="R6"/>
  <c r="Q6"/>
  <c r="P6"/>
  <c r="O6"/>
  <c r="N6"/>
  <c r="M6"/>
  <c r="L6"/>
  <c r="C11" i="151" l="1"/>
  <c r="C11" i="153"/>
  <c r="C11" i="155"/>
  <c r="C10" i="148"/>
  <c r="C21" i="155"/>
  <c r="AB23" s="1"/>
  <c r="C21" i="154"/>
  <c r="AB23" s="1"/>
  <c r="C21" i="153"/>
  <c r="AB23" s="1"/>
  <c r="C21" i="152"/>
  <c r="AB23" s="1"/>
  <c r="C21" i="151"/>
  <c r="AB23" s="1"/>
  <c r="B23" i="148"/>
  <c r="D11" i="155"/>
  <c r="E9" s="1"/>
  <c r="F11"/>
  <c r="H11"/>
  <c r="I9" s="1"/>
  <c r="J11"/>
  <c r="L11"/>
  <c r="M9" s="1"/>
  <c r="N11"/>
  <c r="P11"/>
  <c r="Q9" s="1"/>
  <c r="R11"/>
  <c r="T11"/>
  <c r="U9" s="1"/>
  <c r="V11"/>
  <c r="X11"/>
  <c r="Y9" s="1"/>
  <c r="Z11"/>
  <c r="AB11"/>
  <c r="AC9" s="1"/>
  <c r="AD11"/>
  <c r="AE10" s="1"/>
  <c r="AF11"/>
  <c r="AG9" s="1"/>
  <c r="AC21"/>
  <c r="AC22"/>
  <c r="C23"/>
  <c r="G9"/>
  <c r="G11" s="1"/>
  <c r="K9"/>
  <c r="O9"/>
  <c r="O11" s="1"/>
  <c r="S9"/>
  <c r="W9"/>
  <c r="W11" s="1"/>
  <c r="AA9"/>
  <c r="AE9"/>
  <c r="AE11" s="1"/>
  <c r="G10"/>
  <c r="K10"/>
  <c r="O10"/>
  <c r="S10"/>
  <c r="W10"/>
  <c r="AA10"/>
  <c r="D23"/>
  <c r="E21" s="1"/>
  <c r="F23"/>
  <c r="G21" s="1"/>
  <c r="H23"/>
  <c r="I22" s="1"/>
  <c r="J23"/>
  <c r="K21" s="1"/>
  <c r="L23"/>
  <c r="M21" s="1"/>
  <c r="N23"/>
  <c r="O21" s="1"/>
  <c r="P23"/>
  <c r="Q22" s="1"/>
  <c r="R23"/>
  <c r="S21" s="1"/>
  <c r="T23"/>
  <c r="U21" s="1"/>
  <c r="V23"/>
  <c r="W21" s="1"/>
  <c r="X23"/>
  <c r="Y22" s="1"/>
  <c r="Z23"/>
  <c r="AA22" s="1"/>
  <c r="D11" i="154"/>
  <c r="E9" s="1"/>
  <c r="F11"/>
  <c r="H11"/>
  <c r="I9" s="1"/>
  <c r="J11"/>
  <c r="L11"/>
  <c r="M9" s="1"/>
  <c r="N11"/>
  <c r="P11"/>
  <c r="Q9" s="1"/>
  <c r="R11"/>
  <c r="T11"/>
  <c r="U9" s="1"/>
  <c r="V11"/>
  <c r="X11"/>
  <c r="Y9" s="1"/>
  <c r="Z11"/>
  <c r="AB11"/>
  <c r="AC9" s="1"/>
  <c r="AD11"/>
  <c r="AE10" s="1"/>
  <c r="AF11"/>
  <c r="AG9" s="1"/>
  <c r="AC21"/>
  <c r="AC22"/>
  <c r="C23"/>
  <c r="G9"/>
  <c r="K9"/>
  <c r="O9"/>
  <c r="S9"/>
  <c r="W9"/>
  <c r="AA9"/>
  <c r="AE9"/>
  <c r="AE11" s="1"/>
  <c r="G10"/>
  <c r="K10"/>
  <c r="O10"/>
  <c r="S10"/>
  <c r="W10"/>
  <c r="AA10"/>
  <c r="D23"/>
  <c r="E21" s="1"/>
  <c r="F23"/>
  <c r="G21" s="1"/>
  <c r="H23"/>
  <c r="I22" s="1"/>
  <c r="J23"/>
  <c r="K21" s="1"/>
  <c r="L23"/>
  <c r="M21" s="1"/>
  <c r="N23"/>
  <c r="O21" s="1"/>
  <c r="P23"/>
  <c r="Q22" s="1"/>
  <c r="R23"/>
  <c r="S21" s="1"/>
  <c r="T23"/>
  <c r="U21" s="1"/>
  <c r="V23"/>
  <c r="W21" s="1"/>
  <c r="X23"/>
  <c r="Y22" s="1"/>
  <c r="Z23"/>
  <c r="AA22" s="1"/>
  <c r="D11" i="153"/>
  <c r="F11"/>
  <c r="G9" s="1"/>
  <c r="H11"/>
  <c r="I9" s="1"/>
  <c r="J11"/>
  <c r="K10" s="1"/>
  <c r="L11"/>
  <c r="M9" s="1"/>
  <c r="N11"/>
  <c r="O9" s="1"/>
  <c r="P11"/>
  <c r="Q9" s="1"/>
  <c r="R11"/>
  <c r="S10" s="1"/>
  <c r="T11"/>
  <c r="U9" s="1"/>
  <c r="V11"/>
  <c r="W9" s="1"/>
  <c r="X11"/>
  <c r="Y9" s="1"/>
  <c r="Z11"/>
  <c r="AA10" s="1"/>
  <c r="AB11"/>
  <c r="AC9" s="1"/>
  <c r="AD11"/>
  <c r="AE10" s="1"/>
  <c r="AF11"/>
  <c r="AG9" s="1"/>
  <c r="AC21"/>
  <c r="AC22"/>
  <c r="C23"/>
  <c r="K9"/>
  <c r="S9"/>
  <c r="G10"/>
  <c r="O10"/>
  <c r="W10"/>
  <c r="D23"/>
  <c r="E21" s="1"/>
  <c r="F23"/>
  <c r="G21" s="1"/>
  <c r="H23"/>
  <c r="I22" s="1"/>
  <c r="J23"/>
  <c r="K21" s="1"/>
  <c r="L23"/>
  <c r="M21" s="1"/>
  <c r="N23"/>
  <c r="O21" s="1"/>
  <c r="P23"/>
  <c r="Q22" s="1"/>
  <c r="R23"/>
  <c r="S21" s="1"/>
  <c r="T23"/>
  <c r="U21" s="1"/>
  <c r="V23"/>
  <c r="W21" s="1"/>
  <c r="X23"/>
  <c r="Y22" s="1"/>
  <c r="Z23"/>
  <c r="AA22" s="1"/>
  <c r="D11" i="152"/>
  <c r="E9" s="1"/>
  <c r="F11"/>
  <c r="H11"/>
  <c r="I9" s="1"/>
  <c r="J11"/>
  <c r="L11"/>
  <c r="M9" s="1"/>
  <c r="N11"/>
  <c r="P11"/>
  <c r="Q9" s="1"/>
  <c r="R11"/>
  <c r="T11"/>
  <c r="U9" s="1"/>
  <c r="V11"/>
  <c r="X11"/>
  <c r="Y9" s="1"/>
  <c r="Z11"/>
  <c r="AB11"/>
  <c r="AC9" s="1"/>
  <c r="AD11"/>
  <c r="AE10" s="1"/>
  <c r="AF11"/>
  <c r="AG9" s="1"/>
  <c r="AC21"/>
  <c r="AC22"/>
  <c r="C23"/>
  <c r="G9"/>
  <c r="K9"/>
  <c r="O9"/>
  <c r="S9"/>
  <c r="W9"/>
  <c r="AA9"/>
  <c r="AE9"/>
  <c r="AE11" s="1"/>
  <c r="G10"/>
  <c r="K10"/>
  <c r="O10"/>
  <c r="S10"/>
  <c r="W10"/>
  <c r="AA10"/>
  <c r="D23"/>
  <c r="E21" s="1"/>
  <c r="F23"/>
  <c r="G21" s="1"/>
  <c r="H23"/>
  <c r="I22" s="1"/>
  <c r="J23"/>
  <c r="K21" s="1"/>
  <c r="L23"/>
  <c r="M21" s="1"/>
  <c r="N23"/>
  <c r="O21" s="1"/>
  <c r="P23"/>
  <c r="Q22" s="1"/>
  <c r="R23"/>
  <c r="S21" s="1"/>
  <c r="T23"/>
  <c r="U21" s="1"/>
  <c r="V23"/>
  <c r="W21" s="1"/>
  <c r="X23"/>
  <c r="Y22" s="1"/>
  <c r="Z23"/>
  <c r="AA22" s="1"/>
  <c r="D11" i="151"/>
  <c r="F11"/>
  <c r="G9" s="1"/>
  <c r="H11"/>
  <c r="J11"/>
  <c r="K10" s="1"/>
  <c r="L11"/>
  <c r="M9" s="1"/>
  <c r="N11"/>
  <c r="O9" s="1"/>
  <c r="P11"/>
  <c r="Q9" s="1"/>
  <c r="R11"/>
  <c r="S10" s="1"/>
  <c r="T11"/>
  <c r="U9" s="1"/>
  <c r="V11"/>
  <c r="W9" s="1"/>
  <c r="X11"/>
  <c r="Y9" s="1"/>
  <c r="Z11"/>
  <c r="AA10" s="1"/>
  <c r="AB11"/>
  <c r="AC9" s="1"/>
  <c r="AD11"/>
  <c r="AE10" s="1"/>
  <c r="AF11"/>
  <c r="AG9" s="1"/>
  <c r="AC21"/>
  <c r="AC22"/>
  <c r="C23"/>
  <c r="K9"/>
  <c r="S9"/>
  <c r="AA9"/>
  <c r="G10"/>
  <c r="O10"/>
  <c r="W10"/>
  <c r="D23"/>
  <c r="E21" s="1"/>
  <c r="F23"/>
  <c r="G21" s="1"/>
  <c r="H23"/>
  <c r="I22" s="1"/>
  <c r="J23"/>
  <c r="K21" s="1"/>
  <c r="L23"/>
  <c r="M21" s="1"/>
  <c r="N23"/>
  <c r="O21" s="1"/>
  <c r="P23"/>
  <c r="Q22" s="1"/>
  <c r="R23"/>
  <c r="S21" s="1"/>
  <c r="T23"/>
  <c r="U21" s="1"/>
  <c r="V23"/>
  <c r="W21" s="1"/>
  <c r="X23"/>
  <c r="Y22" s="1"/>
  <c r="Z23"/>
  <c r="AA22" s="1"/>
  <c r="C21" i="148"/>
  <c r="AB23" s="1"/>
  <c r="C11"/>
  <c r="D11"/>
  <c r="E9" s="1"/>
  <c r="F11"/>
  <c r="H11"/>
  <c r="I9" s="1"/>
  <c r="J11"/>
  <c r="L11"/>
  <c r="M9" s="1"/>
  <c r="N11"/>
  <c r="P11"/>
  <c r="Q9" s="1"/>
  <c r="R11"/>
  <c r="T11"/>
  <c r="U9" s="1"/>
  <c r="V11"/>
  <c r="X11"/>
  <c r="Y9" s="1"/>
  <c r="Z11"/>
  <c r="AB11"/>
  <c r="AC9" s="1"/>
  <c r="AD11"/>
  <c r="AE10" s="1"/>
  <c r="AF11"/>
  <c r="AG9" s="1"/>
  <c r="C23"/>
  <c r="G9"/>
  <c r="G11" s="1"/>
  <c r="K9"/>
  <c r="O9"/>
  <c r="S9"/>
  <c r="W9"/>
  <c r="AA9"/>
  <c r="AE9"/>
  <c r="G10"/>
  <c r="K10"/>
  <c r="O10"/>
  <c r="S10"/>
  <c r="W10"/>
  <c r="AA10"/>
  <c r="D23"/>
  <c r="E22" s="1"/>
  <c r="F23"/>
  <c r="G22" s="1"/>
  <c r="H23"/>
  <c r="I21" s="1"/>
  <c r="J23"/>
  <c r="K21" s="1"/>
  <c r="L23"/>
  <c r="M22" s="1"/>
  <c r="N23"/>
  <c r="O22" s="1"/>
  <c r="P23"/>
  <c r="Q21" s="1"/>
  <c r="R23"/>
  <c r="S21" s="1"/>
  <c r="T23"/>
  <c r="U22" s="1"/>
  <c r="V23"/>
  <c r="W22" s="1"/>
  <c r="X23"/>
  <c r="Y21" s="1"/>
  <c r="W11" i="154" l="1"/>
  <c r="O11"/>
  <c r="G11"/>
  <c r="AE9" i="151"/>
  <c r="AE11" s="1"/>
  <c r="W11" i="153"/>
  <c r="AA9"/>
  <c r="AE9"/>
  <c r="AE11" s="1"/>
  <c r="O11"/>
  <c r="G11"/>
  <c r="AA11" i="155"/>
  <c r="S11"/>
  <c r="K11"/>
  <c r="AC23"/>
  <c r="AA11" i="154"/>
  <c r="S11"/>
  <c r="K11"/>
  <c r="AC23"/>
  <c r="AA11" i="153"/>
  <c r="S11"/>
  <c r="K11"/>
  <c r="AC23"/>
  <c r="W11" i="152"/>
  <c r="O11"/>
  <c r="G11"/>
  <c r="AA11"/>
  <c r="S11"/>
  <c r="K11"/>
  <c r="AC23"/>
  <c r="W11" i="151"/>
  <c r="O11"/>
  <c r="G11"/>
  <c r="AA11"/>
  <c r="S11"/>
  <c r="K11"/>
  <c r="AC23"/>
  <c r="S22" i="155"/>
  <c r="S23" s="1"/>
  <c r="K22"/>
  <c r="K23" s="1"/>
  <c r="AA21"/>
  <c r="AA23" s="1"/>
  <c r="U22"/>
  <c r="U23" s="1"/>
  <c r="M22"/>
  <c r="M23" s="1"/>
  <c r="E22"/>
  <c r="E23" s="1"/>
  <c r="Y21"/>
  <c r="Y23" s="1"/>
  <c r="Q21"/>
  <c r="Q23" s="1"/>
  <c r="I21"/>
  <c r="I23" s="1"/>
  <c r="AC10"/>
  <c r="AC11" s="1"/>
  <c r="U10"/>
  <c r="U11" s="1"/>
  <c r="M10"/>
  <c r="M11" s="1"/>
  <c r="E10"/>
  <c r="E11" s="1"/>
  <c r="W22"/>
  <c r="W23" s="1"/>
  <c r="O22"/>
  <c r="O23" s="1"/>
  <c r="G22"/>
  <c r="G23" s="1"/>
  <c r="AG10"/>
  <c r="AG11" s="1"/>
  <c r="Y10"/>
  <c r="Y11" s="1"/>
  <c r="Q10"/>
  <c r="Q11" s="1"/>
  <c r="I10"/>
  <c r="I11" s="1"/>
  <c r="S22" i="154"/>
  <c r="S23" s="1"/>
  <c r="K22"/>
  <c r="K23" s="1"/>
  <c r="AA21"/>
  <c r="AA23" s="1"/>
  <c r="U22"/>
  <c r="U23" s="1"/>
  <c r="M22"/>
  <c r="M23" s="1"/>
  <c r="E22"/>
  <c r="E23" s="1"/>
  <c r="Y21"/>
  <c r="Y23" s="1"/>
  <c r="Q21"/>
  <c r="Q23" s="1"/>
  <c r="I21"/>
  <c r="I23" s="1"/>
  <c r="AC10"/>
  <c r="AC11" s="1"/>
  <c r="U10"/>
  <c r="U11" s="1"/>
  <c r="M10"/>
  <c r="M11" s="1"/>
  <c r="E10"/>
  <c r="E11" s="1"/>
  <c r="W22"/>
  <c r="W23" s="1"/>
  <c r="O22"/>
  <c r="O23" s="1"/>
  <c r="G22"/>
  <c r="G23" s="1"/>
  <c r="AG10"/>
  <c r="AG11" s="1"/>
  <c r="Y10"/>
  <c r="Y11" s="1"/>
  <c r="Q10"/>
  <c r="Q11" s="1"/>
  <c r="I10"/>
  <c r="I11" s="1"/>
  <c r="S22" i="153"/>
  <c r="S23" s="1"/>
  <c r="K22"/>
  <c r="K23" s="1"/>
  <c r="AA21"/>
  <c r="AA23" s="1"/>
  <c r="U22"/>
  <c r="U23" s="1"/>
  <c r="M22"/>
  <c r="M23" s="1"/>
  <c r="E22"/>
  <c r="E23" s="1"/>
  <c r="Y21"/>
  <c r="Y23" s="1"/>
  <c r="Q21"/>
  <c r="Q23" s="1"/>
  <c r="I21"/>
  <c r="I23" s="1"/>
  <c r="AC10"/>
  <c r="AC11" s="1"/>
  <c r="U10"/>
  <c r="U11" s="1"/>
  <c r="M10"/>
  <c r="M11" s="1"/>
  <c r="E10"/>
  <c r="E11" s="1"/>
  <c r="W22"/>
  <c r="W23" s="1"/>
  <c r="O22"/>
  <c r="O23" s="1"/>
  <c r="G22"/>
  <c r="G23" s="1"/>
  <c r="AG10"/>
  <c r="AG11" s="1"/>
  <c r="Y10"/>
  <c r="Y11" s="1"/>
  <c r="Q10"/>
  <c r="Q11" s="1"/>
  <c r="I10"/>
  <c r="I11" s="1"/>
  <c r="S22" i="152"/>
  <c r="S23" s="1"/>
  <c r="K22"/>
  <c r="K23" s="1"/>
  <c r="AA21"/>
  <c r="AA23" s="1"/>
  <c r="U22"/>
  <c r="U23" s="1"/>
  <c r="M22"/>
  <c r="M23" s="1"/>
  <c r="E22"/>
  <c r="E23" s="1"/>
  <c r="Y21"/>
  <c r="Y23" s="1"/>
  <c r="Q21"/>
  <c r="Q23" s="1"/>
  <c r="I21"/>
  <c r="I23" s="1"/>
  <c r="AC10"/>
  <c r="AC11" s="1"/>
  <c r="U10"/>
  <c r="U11" s="1"/>
  <c r="M10"/>
  <c r="M11" s="1"/>
  <c r="E10"/>
  <c r="E11" s="1"/>
  <c r="W22"/>
  <c r="W23" s="1"/>
  <c r="O22"/>
  <c r="O23" s="1"/>
  <c r="G22"/>
  <c r="G23" s="1"/>
  <c r="AG10"/>
  <c r="AG11" s="1"/>
  <c r="Y10"/>
  <c r="Y11" s="1"/>
  <c r="Q10"/>
  <c r="Q11" s="1"/>
  <c r="I10"/>
  <c r="I11" s="1"/>
  <c r="I10" i="151"/>
  <c r="I9"/>
  <c r="E10"/>
  <c r="E9"/>
  <c r="S22"/>
  <c r="S23" s="1"/>
  <c r="K22"/>
  <c r="K23" s="1"/>
  <c r="AA21"/>
  <c r="AA23" s="1"/>
  <c r="U22"/>
  <c r="U23" s="1"/>
  <c r="M22"/>
  <c r="M23" s="1"/>
  <c r="E22"/>
  <c r="E23" s="1"/>
  <c r="Y21"/>
  <c r="Y23" s="1"/>
  <c r="Q21"/>
  <c r="Q23" s="1"/>
  <c r="I21"/>
  <c r="I23" s="1"/>
  <c r="AC10"/>
  <c r="AC11" s="1"/>
  <c r="U10"/>
  <c r="U11" s="1"/>
  <c r="M10"/>
  <c r="M11" s="1"/>
  <c r="W22"/>
  <c r="W23" s="1"/>
  <c r="O22"/>
  <c r="O23" s="1"/>
  <c r="G22"/>
  <c r="G23" s="1"/>
  <c r="AG10"/>
  <c r="AG11" s="1"/>
  <c r="Y10"/>
  <c r="Y11" s="1"/>
  <c r="Q10"/>
  <c r="Q11" s="1"/>
  <c r="Z23" i="148"/>
  <c r="AC22"/>
  <c r="W21"/>
  <c r="W23" s="1"/>
  <c r="O21"/>
  <c r="O23" s="1"/>
  <c r="G21"/>
  <c r="G23" s="1"/>
  <c r="AA11"/>
  <c r="S11"/>
  <c r="K11"/>
  <c r="U21"/>
  <c r="U23" s="1"/>
  <c r="M21"/>
  <c r="M23" s="1"/>
  <c r="E21"/>
  <c r="E23" s="1"/>
  <c r="AG10"/>
  <c r="AG11" s="1"/>
  <c r="Y10"/>
  <c r="Y11" s="1"/>
  <c r="Q10"/>
  <c r="Q11" s="1"/>
  <c r="I10"/>
  <c r="I11" s="1"/>
  <c r="K22"/>
  <c r="K23" s="1"/>
  <c r="S22"/>
  <c r="S23" s="1"/>
  <c r="I22"/>
  <c r="I23" s="1"/>
  <c r="Q22"/>
  <c r="Q23" s="1"/>
  <c r="Y22"/>
  <c r="Y23" s="1"/>
  <c r="AE11"/>
  <c r="W11"/>
  <c r="O11"/>
  <c r="AC10"/>
  <c r="AC11" s="1"/>
  <c r="U10"/>
  <c r="U11" s="1"/>
  <c r="M10"/>
  <c r="M11" s="1"/>
  <c r="E10"/>
  <c r="E11" s="1"/>
  <c r="E11" i="151" l="1"/>
  <c r="I11"/>
  <c r="AA22" i="148"/>
  <c r="AA21"/>
  <c r="AA23" s="1"/>
  <c r="AC21"/>
  <c r="AC23" s="1"/>
</calcChain>
</file>

<file path=xl/sharedStrings.xml><?xml version="1.0" encoding="utf-8"?>
<sst xmlns="http://schemas.openxmlformats.org/spreadsheetml/2006/main" count="1221" uniqueCount="55">
  <si>
    <t>ASSAY HEAD</t>
  </si>
  <si>
    <t>Calc'd HEAD</t>
  </si>
  <si>
    <t>(%)</t>
  </si>
  <si>
    <t>DISTn.</t>
  </si>
  <si>
    <t>Grade</t>
  </si>
  <si>
    <t>WEIGHT</t>
  </si>
  <si>
    <t>Sn</t>
  </si>
  <si>
    <t>Ba</t>
  </si>
  <si>
    <t>Co</t>
  </si>
  <si>
    <t>Ni</t>
  </si>
  <si>
    <t>As</t>
  </si>
  <si>
    <t>V</t>
  </si>
  <si>
    <t>Cr</t>
  </si>
  <si>
    <t>Cu</t>
  </si>
  <si>
    <t>Pb</t>
  </si>
  <si>
    <t>Wt.</t>
  </si>
  <si>
    <t>LOI-1000</t>
  </si>
  <si>
    <t>LOI-650</t>
  </si>
  <si>
    <t>LOI-371</t>
  </si>
  <si>
    <t>Zn</t>
  </si>
  <si>
    <t>Cl</t>
  </si>
  <si>
    <t>MgO</t>
  </si>
  <si>
    <t>CaO</t>
  </si>
  <si>
    <t>S</t>
  </si>
  <si>
    <t>P</t>
  </si>
  <si>
    <t>Fe</t>
  </si>
  <si>
    <t>DT MAGS</t>
  </si>
  <si>
    <t>DT N-MAGS</t>
  </si>
  <si>
    <t>Note.</t>
  </si>
  <si>
    <t>Separate at 60 stokes per min, 15 minutes.</t>
  </si>
  <si>
    <t>MnO</t>
  </si>
  <si>
    <t>ppm</t>
  </si>
  <si>
    <r>
      <t>SiO</t>
    </r>
    <r>
      <rPr>
        <vertAlign val="subscript"/>
        <sz val="7"/>
        <rFont val="Small Fonts"/>
        <family val="2"/>
      </rPr>
      <t>2</t>
    </r>
  </si>
  <si>
    <r>
      <t>Al</t>
    </r>
    <r>
      <rPr>
        <vertAlign val="subscript"/>
        <sz val="7"/>
        <rFont val="Small Fonts"/>
        <family val="2"/>
      </rPr>
      <t>2</t>
    </r>
    <r>
      <rPr>
        <sz val="7"/>
        <rFont val="Small Fonts"/>
        <family val="2"/>
      </rPr>
      <t>O</t>
    </r>
    <r>
      <rPr>
        <vertAlign val="subscript"/>
        <sz val="7"/>
        <rFont val="Small Fonts"/>
        <family val="2"/>
      </rPr>
      <t>3</t>
    </r>
  </si>
  <si>
    <r>
      <t>TiO</t>
    </r>
    <r>
      <rPr>
        <vertAlign val="subscript"/>
        <sz val="7"/>
        <rFont val="Small Fonts"/>
        <family val="2"/>
      </rPr>
      <t>2</t>
    </r>
  </si>
  <si>
    <r>
      <t>K</t>
    </r>
    <r>
      <rPr>
        <vertAlign val="subscript"/>
        <sz val="7"/>
        <rFont val="Small Fonts"/>
        <family val="2"/>
      </rPr>
      <t>2</t>
    </r>
    <r>
      <rPr>
        <sz val="7"/>
        <rFont val="Small Fonts"/>
        <family val="2"/>
      </rPr>
      <t>O</t>
    </r>
  </si>
  <si>
    <r>
      <t>Na</t>
    </r>
    <r>
      <rPr>
        <vertAlign val="subscript"/>
        <sz val="7"/>
        <rFont val="Small Fonts"/>
        <family val="2"/>
      </rPr>
      <t>2</t>
    </r>
    <r>
      <rPr>
        <sz val="7"/>
        <rFont val="Small Fonts"/>
        <family val="2"/>
      </rPr>
      <t>O</t>
    </r>
  </si>
  <si>
    <t>371</t>
  </si>
  <si>
    <t>650</t>
  </si>
  <si>
    <t>1000</t>
  </si>
  <si>
    <t>PRODUCT</t>
  </si>
  <si>
    <t>Sr</t>
  </si>
  <si>
    <t>Zr</t>
  </si>
  <si>
    <t xml:space="preserve"> </t>
  </si>
  <si>
    <t>(g)</t>
  </si>
  <si>
    <t>DAVIS TUBE</t>
  </si>
  <si>
    <r>
      <t>A13637  - DAVIS TUBE SEPARATION (3000 gauss) -FORWARD MINING-P80 250</t>
    </r>
    <r>
      <rPr>
        <b/>
        <sz val="12"/>
        <rFont val="Calibri"/>
        <family val="2"/>
      </rPr>
      <t>µm</t>
    </r>
    <r>
      <rPr>
        <b/>
        <sz val="12"/>
        <rFont val="Arial"/>
        <family val="2"/>
      </rPr>
      <t xml:space="preserve"> COMP</t>
    </r>
  </si>
  <si>
    <r>
      <t>A13637  - DAVIS TUBE SEPARATION (3000 gauss) -FORWARD MINING-P80 106</t>
    </r>
    <r>
      <rPr>
        <b/>
        <sz val="12"/>
        <rFont val="Calibri"/>
        <family val="2"/>
      </rPr>
      <t>µm</t>
    </r>
    <r>
      <rPr>
        <b/>
        <sz val="12"/>
        <rFont val="Arial"/>
        <family val="2"/>
      </rPr>
      <t xml:space="preserve"> COMP</t>
    </r>
  </si>
  <si>
    <r>
      <t>A13637  - DAVIS TUBE SEPARATION (3000 gauss) -FORWARD MINING-P80 75</t>
    </r>
    <r>
      <rPr>
        <b/>
        <sz val="12"/>
        <rFont val="Calibri"/>
        <family val="2"/>
      </rPr>
      <t>µm</t>
    </r>
    <r>
      <rPr>
        <b/>
        <sz val="12"/>
        <rFont val="Arial"/>
        <family val="2"/>
      </rPr>
      <t xml:space="preserve"> COMP</t>
    </r>
  </si>
  <si>
    <r>
      <t>A13637  - DAVIS TUBE SEPARATION (3000 gauss) -FORWARD MINING-P80 45</t>
    </r>
    <r>
      <rPr>
        <b/>
        <sz val="12"/>
        <rFont val="Calibri"/>
        <family val="2"/>
      </rPr>
      <t>µm</t>
    </r>
    <r>
      <rPr>
        <b/>
        <sz val="12"/>
        <rFont val="Arial"/>
        <family val="2"/>
      </rPr>
      <t xml:space="preserve"> COMP</t>
    </r>
  </si>
  <si>
    <r>
      <t>A13637  - DAVIS TUBE SEPARATION (3000 gauss) -FORWARD MINING-P80 32</t>
    </r>
    <r>
      <rPr>
        <b/>
        <sz val="12"/>
        <rFont val="Calibri"/>
        <family val="2"/>
      </rPr>
      <t>µm</t>
    </r>
    <r>
      <rPr>
        <b/>
        <sz val="12"/>
        <rFont val="Arial"/>
        <family val="2"/>
      </rPr>
      <t xml:space="preserve"> COMP</t>
    </r>
  </si>
  <si>
    <r>
      <t>A13637  - DAVIS TUBE SEPARATION (3000 gauss) -FORWARD MINING-P80 25</t>
    </r>
    <r>
      <rPr>
        <b/>
        <sz val="12"/>
        <rFont val="Calibri"/>
        <family val="2"/>
      </rPr>
      <t>µm</t>
    </r>
    <r>
      <rPr>
        <b/>
        <sz val="12"/>
        <rFont val="Arial"/>
        <family val="2"/>
      </rPr>
      <t xml:space="preserve"> COMP</t>
    </r>
  </si>
  <si>
    <t>W</t>
  </si>
  <si>
    <t>INS</t>
  </si>
  <si>
    <t>Tunsten(W) results to follow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</si>
</sst>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9">
    <font>
      <sz val="10"/>
      <name val="Arial"/>
    </font>
    <font>
      <sz val="7"/>
      <name val="Small Fonts"/>
      <family val="2"/>
    </font>
    <font>
      <sz val="8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vertAlign val="subscript"/>
      <sz val="7"/>
      <name val="Small Fonts"/>
      <family val="2"/>
    </font>
    <font>
      <b/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88">
    <xf numFmtId="0" fontId="0" fillId="0" borderId="0" xfId="0"/>
    <xf numFmtId="2" fontId="0" fillId="0" borderId="0" xfId="0" applyNumberFormat="1"/>
    <xf numFmtId="0" fontId="2" fillId="0" borderId="9" xfId="1" applyFont="1" applyBorder="1" applyAlignment="1">
      <alignment horizontal="center"/>
    </xf>
    <xf numFmtId="2" fontId="2" fillId="0" borderId="8" xfId="1" applyNumberFormat="1" applyFont="1" applyBorder="1" applyAlignment="1">
      <alignment horizontal="center"/>
    </xf>
    <xf numFmtId="165" fontId="2" fillId="0" borderId="8" xfId="1" applyNumberFormat="1" applyFont="1" applyBorder="1" applyAlignment="1">
      <alignment horizontal="center"/>
    </xf>
    <xf numFmtId="0" fontId="5" fillId="0" borderId="0" xfId="1" applyFont="1"/>
    <xf numFmtId="0" fontId="4" fillId="0" borderId="0" xfId="1"/>
    <xf numFmtId="164" fontId="4" fillId="0" borderId="0" xfId="1" applyNumberFormat="1"/>
    <xf numFmtId="0" fontId="3" fillId="0" borderId="0" xfId="1" applyFont="1" applyBorder="1" applyAlignment="1">
      <alignment horizontal="centerContinuous"/>
    </xf>
    <xf numFmtId="165" fontId="4" fillId="0" borderId="0" xfId="1" applyNumberFormat="1" applyBorder="1" applyAlignment="1">
      <alignment horizontal="centerContinuous"/>
    </xf>
    <xf numFmtId="0" fontId="4" fillId="0" borderId="0" xfId="1" applyBorder="1" applyAlignment="1">
      <alignment horizontal="centerContinuous"/>
    </xf>
    <xf numFmtId="164" fontId="4" fillId="0" borderId="0" xfId="1" applyNumberFormat="1" applyBorder="1" applyAlignment="1">
      <alignment horizontal="centerContinuous"/>
    </xf>
    <xf numFmtId="0" fontId="2" fillId="0" borderId="9" xfId="1" applyFont="1" applyBorder="1"/>
    <xf numFmtId="165" fontId="2" fillId="0" borderId="8" xfId="1" applyNumberFormat="1" applyFont="1" applyBorder="1"/>
    <xf numFmtId="0" fontId="2" fillId="0" borderId="8" xfId="1" applyFont="1" applyBorder="1"/>
    <xf numFmtId="0" fontId="1" fillId="0" borderId="17" xfId="1" applyFont="1" applyBorder="1" applyAlignment="1">
      <alignment horizontal="centerContinuous"/>
    </xf>
    <xf numFmtId="164" fontId="1" fillId="0" borderId="17" xfId="1" applyNumberFormat="1" applyFont="1" applyBorder="1" applyAlignment="1">
      <alignment horizontal="centerContinuous"/>
    </xf>
    <xf numFmtId="0" fontId="2" fillId="0" borderId="8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164" fontId="1" fillId="0" borderId="8" xfId="1" applyNumberFormat="1" applyFont="1" applyBorder="1" applyAlignment="1">
      <alignment horizontal="centerContinuous"/>
    </xf>
    <xf numFmtId="164" fontId="1" fillId="0" borderId="8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Continuous"/>
    </xf>
    <xf numFmtId="164" fontId="1" fillId="0" borderId="12" xfId="1" quotePrefix="1" applyNumberFormat="1" applyFont="1" applyBorder="1" applyAlignment="1">
      <alignment horizontal="center"/>
    </xf>
    <xf numFmtId="164" fontId="1" fillId="0" borderId="8" xfId="1" quotePrefix="1" applyNumberFormat="1" applyFont="1" applyBorder="1" applyAlignment="1">
      <alignment horizontal="center"/>
    </xf>
    <xf numFmtId="164" fontId="1" fillId="0" borderId="10" xfId="1" quotePrefix="1" applyNumberFormat="1" applyFont="1" applyBorder="1" applyAlignment="1">
      <alignment horizontal="center"/>
    </xf>
    <xf numFmtId="0" fontId="1" fillId="0" borderId="21" xfId="1" applyFont="1" applyBorder="1" applyAlignment="1">
      <alignment horizontal="center"/>
    </xf>
    <xf numFmtId="164" fontId="1" fillId="0" borderId="21" xfId="1" applyNumberFormat="1" applyFont="1" applyBorder="1" applyAlignment="1">
      <alignment horizontal="center"/>
    </xf>
    <xf numFmtId="0" fontId="1" fillId="0" borderId="26" xfId="1" applyFont="1" applyBorder="1" applyAlignment="1">
      <alignment horizontal="center"/>
    </xf>
    <xf numFmtId="0" fontId="1" fillId="0" borderId="10" xfId="1" applyFont="1" applyBorder="1" applyAlignment="1">
      <alignment horizontal="center"/>
    </xf>
    <xf numFmtId="0" fontId="2" fillId="0" borderId="11" xfId="1" applyFont="1" applyBorder="1" applyAlignment="1">
      <alignment horizontal="center"/>
    </xf>
    <xf numFmtId="165" fontId="2" fillId="0" borderId="7" xfId="1" quotePrefix="1" applyNumberFormat="1" applyFont="1" applyBorder="1" applyAlignment="1">
      <alignment horizontal="center"/>
    </xf>
    <xf numFmtId="0" fontId="2" fillId="0" borderId="7" xfId="1" quotePrefix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164" fontId="1" fillId="0" borderId="7" xfId="1" quotePrefix="1" applyNumberFormat="1" applyFont="1" applyBorder="1" applyAlignment="1">
      <alignment horizontal="center"/>
    </xf>
    <xf numFmtId="0" fontId="1" fillId="0" borderId="22" xfId="1" quotePrefix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165" fontId="2" fillId="0" borderId="16" xfId="1" applyNumberFormat="1" applyFont="1" applyBorder="1" applyAlignment="1">
      <alignment horizontal="center"/>
    </xf>
    <xf numFmtId="2" fontId="1" fillId="0" borderId="16" xfId="1" quotePrefix="1" applyNumberFormat="1" applyFont="1" applyBorder="1" applyAlignment="1">
      <alignment horizontal="center"/>
    </xf>
    <xf numFmtId="165" fontId="1" fillId="0" borderId="16" xfId="1" applyNumberFormat="1" applyFont="1" applyBorder="1" applyAlignment="1">
      <alignment horizontal="center"/>
    </xf>
    <xf numFmtId="164" fontId="1" fillId="0" borderId="16" xfId="1" quotePrefix="1" applyNumberFormat="1" applyFont="1" applyBorder="1" applyAlignment="1">
      <alignment horizontal="center"/>
    </xf>
    <xf numFmtId="165" fontId="1" fillId="0" borderId="19" xfId="1" applyNumberFormat="1" applyFont="1" applyBorder="1" applyAlignment="1">
      <alignment horizontal="center"/>
    </xf>
    <xf numFmtId="165" fontId="2" fillId="0" borderId="7" xfId="1" applyNumberFormat="1" applyFont="1" applyBorder="1" applyAlignment="1">
      <alignment horizontal="center"/>
    </xf>
    <xf numFmtId="2" fontId="1" fillId="0" borderId="7" xfId="1" applyNumberFormat="1" applyFont="1" applyBorder="1" applyAlignment="1">
      <alignment horizontal="center"/>
    </xf>
    <xf numFmtId="165" fontId="1" fillId="0" borderId="7" xfId="1" applyNumberFormat="1" applyFont="1" applyBorder="1" applyAlignment="1">
      <alignment horizontal="center"/>
    </xf>
    <xf numFmtId="164" fontId="1" fillId="0" borderId="7" xfId="1" applyNumberFormat="1" applyFont="1" applyBorder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2" fontId="1" fillId="0" borderId="2" xfId="1" applyNumberFormat="1" applyFont="1" applyBorder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164" fontId="1" fillId="0" borderId="2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0" fontId="2" fillId="0" borderId="4" xfId="1" quotePrefix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164" fontId="1" fillId="0" borderId="3" xfId="1" applyNumberFormat="1" applyFont="1" applyBorder="1" applyAlignment="1">
      <alignment horizontal="center"/>
    </xf>
    <xf numFmtId="165" fontId="1" fillId="0" borderId="20" xfId="1" applyNumberFormat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165" fontId="4" fillId="0" borderId="0" xfId="1" applyNumberFormat="1"/>
    <xf numFmtId="0" fontId="1" fillId="0" borderId="18" xfId="1" applyFont="1" applyBorder="1" applyAlignment="1">
      <alignment horizontal="centerContinuous"/>
    </xf>
    <xf numFmtId="0" fontId="1" fillId="0" borderId="25" xfId="1" applyFont="1" applyBorder="1" applyAlignment="1">
      <alignment horizontal="centerContinuous"/>
    </xf>
    <xf numFmtId="164" fontId="1" fillId="0" borderId="10" xfId="1" applyNumberFormat="1" applyFont="1" applyBorder="1" applyAlignment="1">
      <alignment horizontal="center"/>
    </xf>
    <xf numFmtId="0" fontId="2" fillId="0" borderId="11" xfId="1" quotePrefix="1" applyFont="1" applyBorder="1" applyAlignment="1">
      <alignment horizontal="center"/>
    </xf>
    <xf numFmtId="0" fontId="2" fillId="0" borderId="9" xfId="1" quotePrefix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0" fontId="1" fillId="0" borderId="20" xfId="1" applyFont="1" applyBorder="1" applyAlignment="1">
      <alignment horizontal="center"/>
    </xf>
    <xf numFmtId="164" fontId="1" fillId="0" borderId="0" xfId="1" applyNumberFormat="1" applyFont="1" applyBorder="1" applyAlignment="1">
      <alignment horizontal="center"/>
    </xf>
    <xf numFmtId="0" fontId="1" fillId="0" borderId="0" xfId="1" applyFont="1" applyBorder="1" applyAlignment="1">
      <alignment horizontal="center"/>
    </xf>
    <xf numFmtId="164" fontId="4" fillId="0" borderId="0" xfId="1" applyNumberFormat="1" applyFont="1" applyFill="1" applyBorder="1"/>
    <xf numFmtId="0" fontId="4" fillId="0" borderId="0" xfId="1" applyFill="1" applyBorder="1"/>
    <xf numFmtId="164" fontId="4" fillId="0" borderId="0" xfId="1" applyNumberFormat="1" applyFill="1" applyBorder="1"/>
    <xf numFmtId="0" fontId="1" fillId="0" borderId="6" xfId="1" applyFont="1" applyBorder="1" applyAlignment="1">
      <alignment horizontal="center"/>
    </xf>
    <xf numFmtId="164" fontId="1" fillId="0" borderId="0" xfId="1" quotePrefix="1" applyNumberFormat="1" applyFont="1" applyBorder="1" applyAlignment="1">
      <alignment horizontal="center"/>
    </xf>
    <xf numFmtId="165" fontId="1" fillId="0" borderId="21" xfId="1" applyNumberFormat="1" applyFont="1" applyBorder="1" applyAlignment="1">
      <alignment horizontal="center"/>
    </xf>
    <xf numFmtId="165" fontId="1" fillId="0" borderId="15" xfId="1" applyNumberFormat="1" applyFont="1" applyBorder="1" applyAlignment="1">
      <alignment horizontal="center"/>
    </xf>
    <xf numFmtId="0" fontId="1" fillId="0" borderId="23" xfId="1" applyFont="1" applyBorder="1" applyAlignment="1">
      <alignment horizontal="center"/>
    </xf>
    <xf numFmtId="2" fontId="2" fillId="0" borderId="8" xfId="1" quotePrefix="1" applyNumberFormat="1" applyFont="1" applyBorder="1" applyAlignment="1">
      <alignment horizontal="center"/>
    </xf>
    <xf numFmtId="2" fontId="2" fillId="0" borderId="2" xfId="1" applyNumberFormat="1" applyFont="1" applyBorder="1" applyAlignment="1">
      <alignment horizontal="center"/>
    </xf>
    <xf numFmtId="0" fontId="1" fillId="0" borderId="14" xfId="1" applyFont="1" applyBorder="1" applyAlignment="1">
      <alignment horizontal="center"/>
    </xf>
    <xf numFmtId="0" fontId="1" fillId="0" borderId="25" xfId="1" applyFont="1" applyBorder="1" applyAlignment="1">
      <alignment horizontal="center"/>
    </xf>
    <xf numFmtId="0" fontId="1" fillId="2" borderId="24" xfId="1" applyFont="1" applyFill="1" applyBorder="1" applyAlignment="1">
      <alignment horizontal="center"/>
    </xf>
    <xf numFmtId="0" fontId="1" fillId="2" borderId="13" xfId="1" applyFont="1" applyFill="1" applyBorder="1" applyAlignment="1">
      <alignment horizontal="center"/>
    </xf>
    <xf numFmtId="0" fontId="6" fillId="0" borderId="4" xfId="1" applyFont="1" applyBorder="1" applyAlignment="1">
      <alignment horizontal="center"/>
    </xf>
    <xf numFmtId="0" fontId="6" fillId="0" borderId="3" xfId="1" applyFont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1" fillId="0" borderId="24" xfId="1" applyFont="1" applyBorder="1" applyAlignment="1">
      <alignment horizontal="center"/>
    </xf>
    <xf numFmtId="0" fontId="1" fillId="0" borderId="13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9CFA.9F98A810" TargetMode="External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9CFA.9F98A810" TargetMode="External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9CFA.9F98A810" TargetMode="External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9CFA.9F98A810" TargetMode="External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9CFA.9F98A810" TargetMode="External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jpg@01CB9CFA.9F98A810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1</xdr:row>
      <xdr:rowOff>0</xdr:rowOff>
    </xdr:from>
    <xdr:to>
      <xdr:col>33</xdr:col>
      <xdr:colOff>2116</xdr:colOff>
      <xdr:row>2</xdr:row>
      <xdr:rowOff>190500</xdr:rowOff>
    </xdr:to>
    <xdr:pic>
      <xdr:nvPicPr>
        <xdr:cNvPr id="2" name="Picture 62" descr="cid:image001.jpg@01CB9CFA.9F98A81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9448800" y="161925"/>
          <a:ext cx="1573741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1</xdr:row>
      <xdr:rowOff>0</xdr:rowOff>
    </xdr:from>
    <xdr:to>
      <xdr:col>33</xdr:col>
      <xdr:colOff>2116</xdr:colOff>
      <xdr:row>2</xdr:row>
      <xdr:rowOff>190500</xdr:rowOff>
    </xdr:to>
    <xdr:pic>
      <xdr:nvPicPr>
        <xdr:cNvPr id="2" name="Picture 62" descr="cid:image001.jpg@01CB9CFA.9F98A81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9448800" y="161925"/>
          <a:ext cx="1573741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1</xdr:row>
      <xdr:rowOff>0</xdr:rowOff>
    </xdr:from>
    <xdr:to>
      <xdr:col>33</xdr:col>
      <xdr:colOff>2116</xdr:colOff>
      <xdr:row>2</xdr:row>
      <xdr:rowOff>190500</xdr:rowOff>
    </xdr:to>
    <xdr:pic>
      <xdr:nvPicPr>
        <xdr:cNvPr id="2" name="Picture 62" descr="cid:image001.jpg@01CB9CFA.9F98A81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9448800" y="161925"/>
          <a:ext cx="1573741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1</xdr:row>
      <xdr:rowOff>0</xdr:rowOff>
    </xdr:from>
    <xdr:to>
      <xdr:col>33</xdr:col>
      <xdr:colOff>2116</xdr:colOff>
      <xdr:row>2</xdr:row>
      <xdr:rowOff>190500</xdr:rowOff>
    </xdr:to>
    <xdr:pic>
      <xdr:nvPicPr>
        <xdr:cNvPr id="2" name="Picture 62" descr="cid:image001.jpg@01CB9CFA.9F98A81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9448800" y="161925"/>
          <a:ext cx="1573741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1</xdr:row>
      <xdr:rowOff>0</xdr:rowOff>
    </xdr:from>
    <xdr:to>
      <xdr:col>33</xdr:col>
      <xdr:colOff>2116</xdr:colOff>
      <xdr:row>2</xdr:row>
      <xdr:rowOff>190500</xdr:rowOff>
    </xdr:to>
    <xdr:pic>
      <xdr:nvPicPr>
        <xdr:cNvPr id="2" name="Picture 62" descr="cid:image001.jpg@01CB9CFA.9F98A81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9448800" y="161925"/>
          <a:ext cx="1573741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28</xdr:col>
      <xdr:colOff>0</xdr:colOff>
      <xdr:row>1</xdr:row>
      <xdr:rowOff>0</xdr:rowOff>
    </xdr:from>
    <xdr:to>
      <xdr:col>33</xdr:col>
      <xdr:colOff>2116</xdr:colOff>
      <xdr:row>2</xdr:row>
      <xdr:rowOff>190500</xdr:rowOff>
    </xdr:to>
    <xdr:pic>
      <xdr:nvPicPr>
        <xdr:cNvPr id="2" name="Picture 62" descr="cid:image001.jpg@01CB9CFA.9F98A81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9448800" y="161925"/>
          <a:ext cx="1573741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7"/>
  <sheetViews>
    <sheetView tabSelected="1" zoomScaleNormal="100" workbookViewId="0">
      <selection activeCell="J39" sqref="J39"/>
    </sheetView>
  </sheetViews>
  <sheetFormatPr defaultRowHeight="12.75"/>
  <cols>
    <col min="1" max="1" width="10.85546875" style="6" customWidth="1"/>
    <col min="2" max="2" width="7.5703125" style="58" customWidth="1"/>
    <col min="3" max="3" width="5.42578125" style="6" customWidth="1"/>
    <col min="4" max="9" width="4.7109375" style="6" customWidth="1"/>
    <col min="10" max="10" width="4.7109375" style="7" customWidth="1"/>
    <col min="11" max="11" width="4.7109375" style="6" customWidth="1"/>
    <col min="12" max="12" width="4.7109375" style="7" customWidth="1"/>
    <col min="13" max="13" width="4.7109375" style="6" customWidth="1"/>
    <col min="14" max="14" width="4.7109375" style="7" customWidth="1"/>
    <col min="15" max="15" width="4.7109375" style="6" customWidth="1"/>
    <col min="16" max="16" width="4.7109375" style="7" customWidth="1"/>
    <col min="17" max="17" width="4.7109375" style="6" customWidth="1"/>
    <col min="18" max="18" width="4.7109375" style="7" customWidth="1"/>
    <col min="19" max="19" width="4.7109375" style="6" customWidth="1"/>
    <col min="20" max="20" width="4.7109375" style="7" customWidth="1"/>
    <col min="21" max="33" width="4.7109375" style="6" customWidth="1"/>
    <col min="34" max="256" width="9.140625" style="6"/>
    <col min="257" max="257" width="10.85546875" style="6" customWidth="1"/>
    <col min="258" max="258" width="7.5703125" style="6" customWidth="1"/>
    <col min="259" max="259" width="5.42578125" style="6" customWidth="1"/>
    <col min="260" max="289" width="4.7109375" style="6" customWidth="1"/>
    <col min="290" max="512" width="9.140625" style="6"/>
    <col min="513" max="513" width="10.85546875" style="6" customWidth="1"/>
    <col min="514" max="514" width="7.5703125" style="6" customWidth="1"/>
    <col min="515" max="515" width="5.42578125" style="6" customWidth="1"/>
    <col min="516" max="545" width="4.7109375" style="6" customWidth="1"/>
    <col min="546" max="768" width="9.140625" style="6"/>
    <col min="769" max="769" width="10.85546875" style="6" customWidth="1"/>
    <col min="770" max="770" width="7.5703125" style="6" customWidth="1"/>
    <col min="771" max="771" width="5.42578125" style="6" customWidth="1"/>
    <col min="772" max="801" width="4.7109375" style="6" customWidth="1"/>
    <col min="802" max="1024" width="9.140625" style="6"/>
    <col min="1025" max="1025" width="10.85546875" style="6" customWidth="1"/>
    <col min="1026" max="1026" width="7.5703125" style="6" customWidth="1"/>
    <col min="1027" max="1027" width="5.42578125" style="6" customWidth="1"/>
    <col min="1028" max="1057" width="4.7109375" style="6" customWidth="1"/>
    <col min="1058" max="1280" width="9.140625" style="6"/>
    <col min="1281" max="1281" width="10.85546875" style="6" customWidth="1"/>
    <col min="1282" max="1282" width="7.5703125" style="6" customWidth="1"/>
    <col min="1283" max="1283" width="5.42578125" style="6" customWidth="1"/>
    <col min="1284" max="1313" width="4.7109375" style="6" customWidth="1"/>
    <col min="1314" max="1536" width="9.140625" style="6"/>
    <col min="1537" max="1537" width="10.85546875" style="6" customWidth="1"/>
    <col min="1538" max="1538" width="7.5703125" style="6" customWidth="1"/>
    <col min="1539" max="1539" width="5.42578125" style="6" customWidth="1"/>
    <col min="1540" max="1569" width="4.7109375" style="6" customWidth="1"/>
    <col min="1570" max="1792" width="9.140625" style="6"/>
    <col min="1793" max="1793" width="10.85546875" style="6" customWidth="1"/>
    <col min="1794" max="1794" width="7.5703125" style="6" customWidth="1"/>
    <col min="1795" max="1795" width="5.42578125" style="6" customWidth="1"/>
    <col min="1796" max="1825" width="4.7109375" style="6" customWidth="1"/>
    <col min="1826" max="2048" width="9.140625" style="6"/>
    <col min="2049" max="2049" width="10.85546875" style="6" customWidth="1"/>
    <col min="2050" max="2050" width="7.5703125" style="6" customWidth="1"/>
    <col min="2051" max="2051" width="5.42578125" style="6" customWidth="1"/>
    <col min="2052" max="2081" width="4.7109375" style="6" customWidth="1"/>
    <col min="2082" max="2304" width="9.140625" style="6"/>
    <col min="2305" max="2305" width="10.85546875" style="6" customWidth="1"/>
    <col min="2306" max="2306" width="7.5703125" style="6" customWidth="1"/>
    <col min="2307" max="2307" width="5.42578125" style="6" customWidth="1"/>
    <col min="2308" max="2337" width="4.7109375" style="6" customWidth="1"/>
    <col min="2338" max="2560" width="9.140625" style="6"/>
    <col min="2561" max="2561" width="10.85546875" style="6" customWidth="1"/>
    <col min="2562" max="2562" width="7.5703125" style="6" customWidth="1"/>
    <col min="2563" max="2563" width="5.42578125" style="6" customWidth="1"/>
    <col min="2564" max="2593" width="4.7109375" style="6" customWidth="1"/>
    <col min="2594" max="2816" width="9.140625" style="6"/>
    <col min="2817" max="2817" width="10.85546875" style="6" customWidth="1"/>
    <col min="2818" max="2818" width="7.5703125" style="6" customWidth="1"/>
    <col min="2819" max="2819" width="5.42578125" style="6" customWidth="1"/>
    <col min="2820" max="2849" width="4.7109375" style="6" customWidth="1"/>
    <col min="2850" max="3072" width="9.140625" style="6"/>
    <col min="3073" max="3073" width="10.85546875" style="6" customWidth="1"/>
    <col min="3074" max="3074" width="7.5703125" style="6" customWidth="1"/>
    <col min="3075" max="3075" width="5.42578125" style="6" customWidth="1"/>
    <col min="3076" max="3105" width="4.7109375" style="6" customWidth="1"/>
    <col min="3106" max="3328" width="9.140625" style="6"/>
    <col min="3329" max="3329" width="10.85546875" style="6" customWidth="1"/>
    <col min="3330" max="3330" width="7.5703125" style="6" customWidth="1"/>
    <col min="3331" max="3331" width="5.42578125" style="6" customWidth="1"/>
    <col min="3332" max="3361" width="4.7109375" style="6" customWidth="1"/>
    <col min="3362" max="3584" width="9.140625" style="6"/>
    <col min="3585" max="3585" width="10.85546875" style="6" customWidth="1"/>
    <col min="3586" max="3586" width="7.5703125" style="6" customWidth="1"/>
    <col min="3587" max="3587" width="5.42578125" style="6" customWidth="1"/>
    <col min="3588" max="3617" width="4.7109375" style="6" customWidth="1"/>
    <col min="3618" max="3840" width="9.140625" style="6"/>
    <col min="3841" max="3841" width="10.85546875" style="6" customWidth="1"/>
    <col min="3842" max="3842" width="7.5703125" style="6" customWidth="1"/>
    <col min="3843" max="3843" width="5.42578125" style="6" customWidth="1"/>
    <col min="3844" max="3873" width="4.7109375" style="6" customWidth="1"/>
    <col min="3874" max="4096" width="9.140625" style="6"/>
    <col min="4097" max="4097" width="10.85546875" style="6" customWidth="1"/>
    <col min="4098" max="4098" width="7.5703125" style="6" customWidth="1"/>
    <col min="4099" max="4099" width="5.42578125" style="6" customWidth="1"/>
    <col min="4100" max="4129" width="4.7109375" style="6" customWidth="1"/>
    <col min="4130" max="4352" width="9.140625" style="6"/>
    <col min="4353" max="4353" width="10.85546875" style="6" customWidth="1"/>
    <col min="4354" max="4354" width="7.5703125" style="6" customWidth="1"/>
    <col min="4355" max="4355" width="5.42578125" style="6" customWidth="1"/>
    <col min="4356" max="4385" width="4.7109375" style="6" customWidth="1"/>
    <col min="4386" max="4608" width="9.140625" style="6"/>
    <col min="4609" max="4609" width="10.85546875" style="6" customWidth="1"/>
    <col min="4610" max="4610" width="7.5703125" style="6" customWidth="1"/>
    <col min="4611" max="4611" width="5.42578125" style="6" customWidth="1"/>
    <col min="4612" max="4641" width="4.7109375" style="6" customWidth="1"/>
    <col min="4642" max="4864" width="9.140625" style="6"/>
    <col min="4865" max="4865" width="10.85546875" style="6" customWidth="1"/>
    <col min="4866" max="4866" width="7.5703125" style="6" customWidth="1"/>
    <col min="4867" max="4867" width="5.42578125" style="6" customWidth="1"/>
    <col min="4868" max="4897" width="4.7109375" style="6" customWidth="1"/>
    <col min="4898" max="5120" width="9.140625" style="6"/>
    <col min="5121" max="5121" width="10.85546875" style="6" customWidth="1"/>
    <col min="5122" max="5122" width="7.5703125" style="6" customWidth="1"/>
    <col min="5123" max="5123" width="5.42578125" style="6" customWidth="1"/>
    <col min="5124" max="5153" width="4.7109375" style="6" customWidth="1"/>
    <col min="5154" max="5376" width="9.140625" style="6"/>
    <col min="5377" max="5377" width="10.85546875" style="6" customWidth="1"/>
    <col min="5378" max="5378" width="7.5703125" style="6" customWidth="1"/>
    <col min="5379" max="5379" width="5.42578125" style="6" customWidth="1"/>
    <col min="5380" max="5409" width="4.7109375" style="6" customWidth="1"/>
    <col min="5410" max="5632" width="9.140625" style="6"/>
    <col min="5633" max="5633" width="10.85546875" style="6" customWidth="1"/>
    <col min="5634" max="5634" width="7.5703125" style="6" customWidth="1"/>
    <col min="5635" max="5635" width="5.42578125" style="6" customWidth="1"/>
    <col min="5636" max="5665" width="4.7109375" style="6" customWidth="1"/>
    <col min="5666" max="5888" width="9.140625" style="6"/>
    <col min="5889" max="5889" width="10.85546875" style="6" customWidth="1"/>
    <col min="5890" max="5890" width="7.5703125" style="6" customWidth="1"/>
    <col min="5891" max="5891" width="5.42578125" style="6" customWidth="1"/>
    <col min="5892" max="5921" width="4.7109375" style="6" customWidth="1"/>
    <col min="5922" max="6144" width="9.140625" style="6"/>
    <col min="6145" max="6145" width="10.85546875" style="6" customWidth="1"/>
    <col min="6146" max="6146" width="7.5703125" style="6" customWidth="1"/>
    <col min="6147" max="6147" width="5.42578125" style="6" customWidth="1"/>
    <col min="6148" max="6177" width="4.7109375" style="6" customWidth="1"/>
    <col min="6178" max="6400" width="9.140625" style="6"/>
    <col min="6401" max="6401" width="10.85546875" style="6" customWidth="1"/>
    <col min="6402" max="6402" width="7.5703125" style="6" customWidth="1"/>
    <col min="6403" max="6403" width="5.42578125" style="6" customWidth="1"/>
    <col min="6404" max="6433" width="4.7109375" style="6" customWidth="1"/>
    <col min="6434" max="6656" width="9.140625" style="6"/>
    <col min="6657" max="6657" width="10.85546875" style="6" customWidth="1"/>
    <col min="6658" max="6658" width="7.5703125" style="6" customWidth="1"/>
    <col min="6659" max="6659" width="5.42578125" style="6" customWidth="1"/>
    <col min="6660" max="6689" width="4.7109375" style="6" customWidth="1"/>
    <col min="6690" max="6912" width="9.140625" style="6"/>
    <col min="6913" max="6913" width="10.85546875" style="6" customWidth="1"/>
    <col min="6914" max="6914" width="7.5703125" style="6" customWidth="1"/>
    <col min="6915" max="6915" width="5.42578125" style="6" customWidth="1"/>
    <col min="6916" max="6945" width="4.7109375" style="6" customWidth="1"/>
    <col min="6946" max="7168" width="9.140625" style="6"/>
    <col min="7169" max="7169" width="10.85546875" style="6" customWidth="1"/>
    <col min="7170" max="7170" width="7.5703125" style="6" customWidth="1"/>
    <col min="7171" max="7171" width="5.42578125" style="6" customWidth="1"/>
    <col min="7172" max="7201" width="4.7109375" style="6" customWidth="1"/>
    <col min="7202" max="7424" width="9.140625" style="6"/>
    <col min="7425" max="7425" width="10.85546875" style="6" customWidth="1"/>
    <col min="7426" max="7426" width="7.5703125" style="6" customWidth="1"/>
    <col min="7427" max="7427" width="5.42578125" style="6" customWidth="1"/>
    <col min="7428" max="7457" width="4.7109375" style="6" customWidth="1"/>
    <col min="7458" max="7680" width="9.140625" style="6"/>
    <col min="7681" max="7681" width="10.85546875" style="6" customWidth="1"/>
    <col min="7682" max="7682" width="7.5703125" style="6" customWidth="1"/>
    <col min="7683" max="7683" width="5.42578125" style="6" customWidth="1"/>
    <col min="7684" max="7713" width="4.7109375" style="6" customWidth="1"/>
    <col min="7714" max="7936" width="9.140625" style="6"/>
    <col min="7937" max="7937" width="10.85546875" style="6" customWidth="1"/>
    <col min="7938" max="7938" width="7.5703125" style="6" customWidth="1"/>
    <col min="7939" max="7939" width="5.42578125" style="6" customWidth="1"/>
    <col min="7940" max="7969" width="4.7109375" style="6" customWidth="1"/>
    <col min="7970" max="8192" width="9.140625" style="6"/>
    <col min="8193" max="8193" width="10.85546875" style="6" customWidth="1"/>
    <col min="8194" max="8194" width="7.5703125" style="6" customWidth="1"/>
    <col min="8195" max="8195" width="5.42578125" style="6" customWidth="1"/>
    <col min="8196" max="8225" width="4.7109375" style="6" customWidth="1"/>
    <col min="8226" max="8448" width="9.140625" style="6"/>
    <col min="8449" max="8449" width="10.85546875" style="6" customWidth="1"/>
    <col min="8450" max="8450" width="7.5703125" style="6" customWidth="1"/>
    <col min="8451" max="8451" width="5.42578125" style="6" customWidth="1"/>
    <col min="8452" max="8481" width="4.7109375" style="6" customWidth="1"/>
    <col min="8482" max="8704" width="9.140625" style="6"/>
    <col min="8705" max="8705" width="10.85546875" style="6" customWidth="1"/>
    <col min="8706" max="8706" width="7.5703125" style="6" customWidth="1"/>
    <col min="8707" max="8707" width="5.42578125" style="6" customWidth="1"/>
    <col min="8708" max="8737" width="4.7109375" style="6" customWidth="1"/>
    <col min="8738" max="8960" width="9.140625" style="6"/>
    <col min="8961" max="8961" width="10.85546875" style="6" customWidth="1"/>
    <col min="8962" max="8962" width="7.5703125" style="6" customWidth="1"/>
    <col min="8963" max="8963" width="5.42578125" style="6" customWidth="1"/>
    <col min="8964" max="8993" width="4.7109375" style="6" customWidth="1"/>
    <col min="8994" max="9216" width="9.140625" style="6"/>
    <col min="9217" max="9217" width="10.85546875" style="6" customWidth="1"/>
    <col min="9218" max="9218" width="7.5703125" style="6" customWidth="1"/>
    <col min="9219" max="9219" width="5.42578125" style="6" customWidth="1"/>
    <col min="9220" max="9249" width="4.7109375" style="6" customWidth="1"/>
    <col min="9250" max="9472" width="9.140625" style="6"/>
    <col min="9473" max="9473" width="10.85546875" style="6" customWidth="1"/>
    <col min="9474" max="9474" width="7.5703125" style="6" customWidth="1"/>
    <col min="9475" max="9475" width="5.42578125" style="6" customWidth="1"/>
    <col min="9476" max="9505" width="4.7109375" style="6" customWidth="1"/>
    <col min="9506" max="9728" width="9.140625" style="6"/>
    <col min="9729" max="9729" width="10.85546875" style="6" customWidth="1"/>
    <col min="9730" max="9730" width="7.5703125" style="6" customWidth="1"/>
    <col min="9731" max="9731" width="5.42578125" style="6" customWidth="1"/>
    <col min="9732" max="9761" width="4.7109375" style="6" customWidth="1"/>
    <col min="9762" max="9984" width="9.140625" style="6"/>
    <col min="9985" max="9985" width="10.85546875" style="6" customWidth="1"/>
    <col min="9986" max="9986" width="7.5703125" style="6" customWidth="1"/>
    <col min="9987" max="9987" width="5.42578125" style="6" customWidth="1"/>
    <col min="9988" max="10017" width="4.7109375" style="6" customWidth="1"/>
    <col min="10018" max="10240" width="9.140625" style="6"/>
    <col min="10241" max="10241" width="10.85546875" style="6" customWidth="1"/>
    <col min="10242" max="10242" width="7.5703125" style="6" customWidth="1"/>
    <col min="10243" max="10243" width="5.42578125" style="6" customWidth="1"/>
    <col min="10244" max="10273" width="4.7109375" style="6" customWidth="1"/>
    <col min="10274" max="10496" width="9.140625" style="6"/>
    <col min="10497" max="10497" width="10.85546875" style="6" customWidth="1"/>
    <col min="10498" max="10498" width="7.5703125" style="6" customWidth="1"/>
    <col min="10499" max="10499" width="5.42578125" style="6" customWidth="1"/>
    <col min="10500" max="10529" width="4.7109375" style="6" customWidth="1"/>
    <col min="10530" max="10752" width="9.140625" style="6"/>
    <col min="10753" max="10753" width="10.85546875" style="6" customWidth="1"/>
    <col min="10754" max="10754" width="7.5703125" style="6" customWidth="1"/>
    <col min="10755" max="10755" width="5.42578125" style="6" customWidth="1"/>
    <col min="10756" max="10785" width="4.7109375" style="6" customWidth="1"/>
    <col min="10786" max="11008" width="9.140625" style="6"/>
    <col min="11009" max="11009" width="10.85546875" style="6" customWidth="1"/>
    <col min="11010" max="11010" width="7.5703125" style="6" customWidth="1"/>
    <col min="11011" max="11011" width="5.42578125" style="6" customWidth="1"/>
    <col min="11012" max="11041" width="4.7109375" style="6" customWidth="1"/>
    <col min="11042" max="11264" width="9.140625" style="6"/>
    <col min="11265" max="11265" width="10.85546875" style="6" customWidth="1"/>
    <col min="11266" max="11266" width="7.5703125" style="6" customWidth="1"/>
    <col min="11267" max="11267" width="5.42578125" style="6" customWidth="1"/>
    <col min="11268" max="11297" width="4.7109375" style="6" customWidth="1"/>
    <col min="11298" max="11520" width="9.140625" style="6"/>
    <col min="11521" max="11521" width="10.85546875" style="6" customWidth="1"/>
    <col min="11522" max="11522" width="7.5703125" style="6" customWidth="1"/>
    <col min="11523" max="11523" width="5.42578125" style="6" customWidth="1"/>
    <col min="11524" max="11553" width="4.7109375" style="6" customWidth="1"/>
    <col min="11554" max="11776" width="9.140625" style="6"/>
    <col min="11777" max="11777" width="10.85546875" style="6" customWidth="1"/>
    <col min="11778" max="11778" width="7.5703125" style="6" customWidth="1"/>
    <col min="11779" max="11779" width="5.42578125" style="6" customWidth="1"/>
    <col min="11780" max="11809" width="4.7109375" style="6" customWidth="1"/>
    <col min="11810" max="12032" width="9.140625" style="6"/>
    <col min="12033" max="12033" width="10.85546875" style="6" customWidth="1"/>
    <col min="12034" max="12034" width="7.5703125" style="6" customWidth="1"/>
    <col min="12035" max="12035" width="5.42578125" style="6" customWidth="1"/>
    <col min="12036" max="12065" width="4.7109375" style="6" customWidth="1"/>
    <col min="12066" max="12288" width="9.140625" style="6"/>
    <col min="12289" max="12289" width="10.85546875" style="6" customWidth="1"/>
    <col min="12290" max="12290" width="7.5703125" style="6" customWidth="1"/>
    <col min="12291" max="12291" width="5.42578125" style="6" customWidth="1"/>
    <col min="12292" max="12321" width="4.7109375" style="6" customWidth="1"/>
    <col min="12322" max="12544" width="9.140625" style="6"/>
    <col min="12545" max="12545" width="10.85546875" style="6" customWidth="1"/>
    <col min="12546" max="12546" width="7.5703125" style="6" customWidth="1"/>
    <col min="12547" max="12547" width="5.42578125" style="6" customWidth="1"/>
    <col min="12548" max="12577" width="4.7109375" style="6" customWidth="1"/>
    <col min="12578" max="12800" width="9.140625" style="6"/>
    <col min="12801" max="12801" width="10.85546875" style="6" customWidth="1"/>
    <col min="12802" max="12802" width="7.5703125" style="6" customWidth="1"/>
    <col min="12803" max="12803" width="5.42578125" style="6" customWidth="1"/>
    <col min="12804" max="12833" width="4.7109375" style="6" customWidth="1"/>
    <col min="12834" max="13056" width="9.140625" style="6"/>
    <col min="13057" max="13057" width="10.85546875" style="6" customWidth="1"/>
    <col min="13058" max="13058" width="7.5703125" style="6" customWidth="1"/>
    <col min="13059" max="13059" width="5.42578125" style="6" customWidth="1"/>
    <col min="13060" max="13089" width="4.7109375" style="6" customWidth="1"/>
    <col min="13090" max="13312" width="9.140625" style="6"/>
    <col min="13313" max="13313" width="10.85546875" style="6" customWidth="1"/>
    <col min="13314" max="13314" width="7.5703125" style="6" customWidth="1"/>
    <col min="13315" max="13315" width="5.42578125" style="6" customWidth="1"/>
    <col min="13316" max="13345" width="4.7109375" style="6" customWidth="1"/>
    <col min="13346" max="13568" width="9.140625" style="6"/>
    <col min="13569" max="13569" width="10.85546875" style="6" customWidth="1"/>
    <col min="13570" max="13570" width="7.5703125" style="6" customWidth="1"/>
    <col min="13571" max="13571" width="5.42578125" style="6" customWidth="1"/>
    <col min="13572" max="13601" width="4.7109375" style="6" customWidth="1"/>
    <col min="13602" max="13824" width="9.140625" style="6"/>
    <col min="13825" max="13825" width="10.85546875" style="6" customWidth="1"/>
    <col min="13826" max="13826" width="7.5703125" style="6" customWidth="1"/>
    <col min="13827" max="13827" width="5.42578125" style="6" customWidth="1"/>
    <col min="13828" max="13857" width="4.7109375" style="6" customWidth="1"/>
    <col min="13858" max="14080" width="9.140625" style="6"/>
    <col min="14081" max="14081" width="10.85546875" style="6" customWidth="1"/>
    <col min="14082" max="14082" width="7.5703125" style="6" customWidth="1"/>
    <col min="14083" max="14083" width="5.42578125" style="6" customWidth="1"/>
    <col min="14084" max="14113" width="4.7109375" style="6" customWidth="1"/>
    <col min="14114" max="14336" width="9.140625" style="6"/>
    <col min="14337" max="14337" width="10.85546875" style="6" customWidth="1"/>
    <col min="14338" max="14338" width="7.5703125" style="6" customWidth="1"/>
    <col min="14339" max="14339" width="5.42578125" style="6" customWidth="1"/>
    <col min="14340" max="14369" width="4.7109375" style="6" customWidth="1"/>
    <col min="14370" max="14592" width="9.140625" style="6"/>
    <col min="14593" max="14593" width="10.85546875" style="6" customWidth="1"/>
    <col min="14594" max="14594" width="7.5703125" style="6" customWidth="1"/>
    <col min="14595" max="14595" width="5.42578125" style="6" customWidth="1"/>
    <col min="14596" max="14625" width="4.7109375" style="6" customWidth="1"/>
    <col min="14626" max="14848" width="9.140625" style="6"/>
    <col min="14849" max="14849" width="10.85546875" style="6" customWidth="1"/>
    <col min="14850" max="14850" width="7.5703125" style="6" customWidth="1"/>
    <col min="14851" max="14851" width="5.42578125" style="6" customWidth="1"/>
    <col min="14852" max="14881" width="4.7109375" style="6" customWidth="1"/>
    <col min="14882" max="15104" width="9.140625" style="6"/>
    <col min="15105" max="15105" width="10.85546875" style="6" customWidth="1"/>
    <col min="15106" max="15106" width="7.5703125" style="6" customWidth="1"/>
    <col min="15107" max="15107" width="5.42578125" style="6" customWidth="1"/>
    <col min="15108" max="15137" width="4.7109375" style="6" customWidth="1"/>
    <col min="15138" max="15360" width="9.140625" style="6"/>
    <col min="15361" max="15361" width="10.85546875" style="6" customWidth="1"/>
    <col min="15362" max="15362" width="7.5703125" style="6" customWidth="1"/>
    <col min="15363" max="15363" width="5.42578125" style="6" customWidth="1"/>
    <col min="15364" max="15393" width="4.7109375" style="6" customWidth="1"/>
    <col min="15394" max="15616" width="9.140625" style="6"/>
    <col min="15617" max="15617" width="10.85546875" style="6" customWidth="1"/>
    <col min="15618" max="15618" width="7.5703125" style="6" customWidth="1"/>
    <col min="15619" max="15619" width="5.42578125" style="6" customWidth="1"/>
    <col min="15620" max="15649" width="4.7109375" style="6" customWidth="1"/>
    <col min="15650" max="15872" width="9.140625" style="6"/>
    <col min="15873" max="15873" width="10.85546875" style="6" customWidth="1"/>
    <col min="15874" max="15874" width="7.5703125" style="6" customWidth="1"/>
    <col min="15875" max="15875" width="5.42578125" style="6" customWidth="1"/>
    <col min="15876" max="15905" width="4.7109375" style="6" customWidth="1"/>
    <col min="15906" max="16128" width="9.140625" style="6"/>
    <col min="16129" max="16129" width="10.85546875" style="6" customWidth="1"/>
    <col min="16130" max="16130" width="7.5703125" style="6" customWidth="1"/>
    <col min="16131" max="16131" width="5.42578125" style="6" customWidth="1"/>
    <col min="16132" max="16161" width="4.7109375" style="6" customWidth="1"/>
    <col min="16162" max="16384" width="9.140625" style="6"/>
  </cols>
  <sheetData>
    <row r="3" spans="1:33" ht="15.75" thickBot="1">
      <c r="A3" s="8"/>
      <c r="B3" s="9"/>
      <c r="C3" s="10"/>
      <c r="D3" s="10"/>
      <c r="E3" s="10"/>
      <c r="F3" s="10"/>
      <c r="G3" s="10"/>
      <c r="H3" s="10"/>
      <c r="I3" s="10"/>
      <c r="J3" s="11"/>
      <c r="K3" s="10"/>
      <c r="L3" s="11"/>
      <c r="M3" s="10"/>
      <c r="N3" s="11"/>
      <c r="O3" s="10"/>
      <c r="P3" s="11"/>
      <c r="Q3" s="10"/>
      <c r="R3" s="11"/>
      <c r="S3" s="10"/>
      <c r="T3" s="1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6.5" thickBot="1">
      <c r="A4" s="83" t="s">
        <v>46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5"/>
    </row>
    <row r="5" spans="1:33">
      <c r="A5" s="12"/>
      <c r="B5" s="13"/>
      <c r="C5" s="14"/>
      <c r="D5" s="15" t="s">
        <v>25</v>
      </c>
      <c r="E5" s="15"/>
      <c r="F5" s="15" t="s">
        <v>32</v>
      </c>
      <c r="G5" s="15"/>
      <c r="H5" s="15" t="s">
        <v>33</v>
      </c>
      <c r="I5" s="15"/>
      <c r="J5" s="16" t="s">
        <v>34</v>
      </c>
      <c r="K5" s="15"/>
      <c r="L5" s="16" t="s">
        <v>30</v>
      </c>
      <c r="M5" s="15"/>
      <c r="N5" s="16" t="s">
        <v>22</v>
      </c>
      <c r="O5" s="15"/>
      <c r="P5" s="16" t="s">
        <v>24</v>
      </c>
      <c r="Q5" s="15"/>
      <c r="R5" s="16" t="s">
        <v>23</v>
      </c>
      <c r="S5" s="15"/>
      <c r="T5" s="16" t="s">
        <v>21</v>
      </c>
      <c r="U5" s="15"/>
      <c r="V5" s="15" t="s">
        <v>35</v>
      </c>
      <c r="W5" s="15"/>
      <c r="X5" s="15" t="s">
        <v>36</v>
      </c>
      <c r="Y5" s="15"/>
      <c r="Z5" s="79" t="s">
        <v>19</v>
      </c>
      <c r="AA5" s="86"/>
      <c r="AB5" s="79" t="s">
        <v>18</v>
      </c>
      <c r="AC5" s="80"/>
      <c r="AD5" s="79" t="s">
        <v>17</v>
      </c>
      <c r="AE5" s="86"/>
      <c r="AF5" s="79" t="s">
        <v>16</v>
      </c>
      <c r="AG5" s="87"/>
    </row>
    <row r="6" spans="1:33">
      <c r="A6" s="2" t="s">
        <v>45</v>
      </c>
      <c r="B6" s="4"/>
      <c r="C6" s="17" t="s">
        <v>15</v>
      </c>
      <c r="D6" s="18" t="s">
        <v>25</v>
      </c>
      <c r="E6" s="18" t="s">
        <v>25</v>
      </c>
      <c r="F6" s="18" t="s">
        <v>32</v>
      </c>
      <c r="G6" s="18" t="s">
        <v>32</v>
      </c>
      <c r="H6" s="18" t="s">
        <v>33</v>
      </c>
      <c r="I6" s="18" t="s">
        <v>33</v>
      </c>
      <c r="J6" s="19" t="s">
        <v>34</v>
      </c>
      <c r="K6" s="19" t="s">
        <v>34</v>
      </c>
      <c r="L6" s="20" t="str">
        <f>L5</f>
        <v>MnO</v>
      </c>
      <c r="M6" s="20" t="str">
        <f>L5</f>
        <v>MnO</v>
      </c>
      <c r="N6" s="20" t="str">
        <f>N5</f>
        <v>CaO</v>
      </c>
      <c r="O6" s="20" t="str">
        <f>N5</f>
        <v>CaO</v>
      </c>
      <c r="P6" s="20" t="str">
        <f>P5</f>
        <v>P</v>
      </c>
      <c r="Q6" s="20" t="str">
        <f>P5</f>
        <v>P</v>
      </c>
      <c r="R6" s="20" t="str">
        <f>R5</f>
        <v>S</v>
      </c>
      <c r="S6" s="20" t="str">
        <f>R5</f>
        <v>S</v>
      </c>
      <c r="T6" s="20" t="str">
        <f>T5</f>
        <v>MgO</v>
      </c>
      <c r="U6" s="20" t="str">
        <f>T5</f>
        <v>MgO</v>
      </c>
      <c r="V6" s="21" t="s">
        <v>35</v>
      </c>
      <c r="W6" s="21" t="s">
        <v>35</v>
      </c>
      <c r="X6" s="21" t="s">
        <v>36</v>
      </c>
      <c r="Y6" s="21" t="s">
        <v>36</v>
      </c>
      <c r="Z6" s="20" t="str">
        <f>Z5</f>
        <v>Zn</v>
      </c>
      <c r="AA6" s="20" t="str">
        <f>Z5</f>
        <v>Zn</v>
      </c>
      <c r="AB6" s="22" t="s">
        <v>37</v>
      </c>
      <c r="AC6" s="23" t="s">
        <v>37</v>
      </c>
      <c r="AD6" s="23" t="s">
        <v>38</v>
      </c>
      <c r="AE6" s="23" t="s">
        <v>38</v>
      </c>
      <c r="AF6" s="23" t="s">
        <v>39</v>
      </c>
      <c r="AG6" s="24" t="s">
        <v>39</v>
      </c>
    </row>
    <row r="7" spans="1:33">
      <c r="A7" s="2" t="s">
        <v>40</v>
      </c>
      <c r="B7" s="4" t="s">
        <v>5</v>
      </c>
      <c r="C7" s="17" t="s">
        <v>3</v>
      </c>
      <c r="D7" s="18" t="s">
        <v>4</v>
      </c>
      <c r="E7" s="18" t="s">
        <v>3</v>
      </c>
      <c r="F7" s="18" t="s">
        <v>4</v>
      </c>
      <c r="G7" s="18" t="s">
        <v>3</v>
      </c>
      <c r="H7" s="18" t="s">
        <v>4</v>
      </c>
      <c r="I7" s="18" t="s">
        <v>3</v>
      </c>
      <c r="J7" s="20" t="s">
        <v>4</v>
      </c>
      <c r="K7" s="25" t="s">
        <v>3</v>
      </c>
      <c r="L7" s="26" t="s">
        <v>4</v>
      </c>
      <c r="M7" s="18" t="s">
        <v>3</v>
      </c>
      <c r="N7" s="20" t="s">
        <v>4</v>
      </c>
      <c r="O7" s="18" t="s">
        <v>3</v>
      </c>
      <c r="P7" s="20" t="s">
        <v>4</v>
      </c>
      <c r="Q7" s="18" t="s">
        <v>3</v>
      </c>
      <c r="R7" s="20" t="s">
        <v>4</v>
      </c>
      <c r="S7" s="18" t="s">
        <v>3</v>
      </c>
      <c r="T7" s="20" t="s">
        <v>4</v>
      </c>
      <c r="U7" s="18" t="s">
        <v>3</v>
      </c>
      <c r="V7" s="25" t="s">
        <v>4</v>
      </c>
      <c r="W7" s="27" t="s">
        <v>3</v>
      </c>
      <c r="X7" s="25" t="s">
        <v>4</v>
      </c>
      <c r="Y7" s="27" t="s">
        <v>3</v>
      </c>
      <c r="Z7" s="18" t="s">
        <v>4</v>
      </c>
      <c r="AA7" s="18" t="s">
        <v>3</v>
      </c>
      <c r="AB7" s="25" t="s">
        <v>4</v>
      </c>
      <c r="AC7" s="18" t="s">
        <v>3</v>
      </c>
      <c r="AD7" s="18" t="s">
        <v>4</v>
      </c>
      <c r="AE7" s="18" t="s">
        <v>3</v>
      </c>
      <c r="AF7" s="18" t="s">
        <v>4</v>
      </c>
      <c r="AG7" s="28" t="s">
        <v>3</v>
      </c>
    </row>
    <row r="8" spans="1:33" ht="13.5" thickBot="1">
      <c r="A8" s="29"/>
      <c r="B8" s="30" t="s">
        <v>44</v>
      </c>
      <c r="C8" s="31" t="s">
        <v>2</v>
      </c>
      <c r="D8" s="32" t="s">
        <v>2</v>
      </c>
      <c r="E8" s="32" t="s">
        <v>2</v>
      </c>
      <c r="F8" s="32" t="s">
        <v>2</v>
      </c>
      <c r="G8" s="32" t="s">
        <v>2</v>
      </c>
      <c r="H8" s="32" t="s">
        <v>2</v>
      </c>
      <c r="I8" s="32" t="s">
        <v>2</v>
      </c>
      <c r="J8" s="33" t="s">
        <v>2</v>
      </c>
      <c r="K8" s="32" t="s">
        <v>2</v>
      </c>
      <c r="L8" s="33" t="s">
        <v>2</v>
      </c>
      <c r="M8" s="32" t="s">
        <v>2</v>
      </c>
      <c r="N8" s="33" t="s">
        <v>2</v>
      </c>
      <c r="O8" s="32" t="s">
        <v>2</v>
      </c>
      <c r="P8" s="33" t="s">
        <v>2</v>
      </c>
      <c r="Q8" s="32" t="s">
        <v>2</v>
      </c>
      <c r="R8" s="33" t="s">
        <v>2</v>
      </c>
      <c r="S8" s="32" t="s">
        <v>2</v>
      </c>
      <c r="T8" s="33" t="s">
        <v>2</v>
      </c>
      <c r="U8" s="32" t="s">
        <v>2</v>
      </c>
      <c r="V8" s="32" t="s">
        <v>2</v>
      </c>
      <c r="W8" s="32" t="s">
        <v>2</v>
      </c>
      <c r="X8" s="32" t="s">
        <v>2</v>
      </c>
      <c r="Y8" s="32" t="s">
        <v>2</v>
      </c>
      <c r="Z8" s="32" t="s">
        <v>2</v>
      </c>
      <c r="AA8" s="32" t="s">
        <v>2</v>
      </c>
      <c r="AB8" s="34" t="s">
        <v>2</v>
      </c>
      <c r="AC8" s="32" t="s">
        <v>2</v>
      </c>
      <c r="AD8" s="32" t="s">
        <v>2</v>
      </c>
      <c r="AE8" s="32" t="s">
        <v>2</v>
      </c>
      <c r="AF8" s="32" t="s">
        <v>2</v>
      </c>
      <c r="AG8" s="35" t="s">
        <v>2</v>
      </c>
    </row>
    <row r="9" spans="1:33">
      <c r="A9" s="2" t="s">
        <v>26</v>
      </c>
      <c r="B9" s="3">
        <v>11.22</v>
      </c>
      <c r="C9" s="36">
        <f>(B9/B$11)*100</f>
        <v>55.380059230009884</v>
      </c>
      <c r="D9" s="37">
        <v>63.2</v>
      </c>
      <c r="E9" s="38">
        <f>($C9*D9)/D$11</f>
        <v>81.589484439289748</v>
      </c>
      <c r="F9" s="37">
        <v>6.69</v>
      </c>
      <c r="G9" s="38">
        <f>($C9*F9)/F$11</f>
        <v>18.657711047555889</v>
      </c>
      <c r="H9" s="37">
        <v>1.17</v>
      </c>
      <c r="I9" s="38">
        <f>($C9*H9)/H$11</f>
        <v>23.527408676576542</v>
      </c>
      <c r="J9" s="39">
        <v>0.16</v>
      </c>
      <c r="K9" s="38">
        <f>($C9*J9)/J$11</f>
        <v>55.380059230009877</v>
      </c>
      <c r="L9" s="39">
        <v>0.96</v>
      </c>
      <c r="M9" s="38">
        <f>($C9*L9)/L$11</f>
        <v>51.770677125389327</v>
      </c>
      <c r="N9" s="39">
        <v>3.7</v>
      </c>
      <c r="O9" s="38">
        <f>($C9*N9)/N$11</f>
        <v>15.839597084970816</v>
      </c>
      <c r="P9" s="39">
        <v>3.0000000000000001E-3</v>
      </c>
      <c r="Q9" s="38">
        <f>($C9*P9)/P$11</f>
        <v>11.041133635111199</v>
      </c>
      <c r="R9" s="39">
        <v>1.6E-2</v>
      </c>
      <c r="S9" s="38">
        <f>($C9*R9)/R$11</f>
        <v>46.334916374148264</v>
      </c>
      <c r="T9" s="39">
        <v>1.06</v>
      </c>
      <c r="U9" s="38">
        <f>($C9*T9)/T$11</f>
        <v>28.565526914984588</v>
      </c>
      <c r="V9" s="39">
        <v>3.1E-2</v>
      </c>
      <c r="W9" s="38">
        <f>($C9*V9)/V$11</f>
        <v>13.816526443740022</v>
      </c>
      <c r="X9" s="39">
        <v>2.5999999999999999E-2</v>
      </c>
      <c r="Y9" s="38">
        <f>($C9*X9)/X$11</f>
        <v>11.852176880698163</v>
      </c>
      <c r="Z9" s="39">
        <v>7.0999999999999994E-2</v>
      </c>
      <c r="AA9" s="38">
        <f>($C9*Z9)/Z$11</f>
        <v>72.7546714888487</v>
      </c>
      <c r="AB9" s="37">
        <v>-0.18</v>
      </c>
      <c r="AC9" s="38">
        <f>($C9*AB9)/AB$11</f>
        <v>-479.48717948717967</v>
      </c>
      <c r="AD9" s="37">
        <v>-0.59</v>
      </c>
      <c r="AE9" s="38">
        <f>($C9*AD9)/AD$11</f>
        <v>-80.672207463013962</v>
      </c>
      <c r="AF9" s="37">
        <v>-1.71</v>
      </c>
      <c r="AG9" s="40">
        <f>($C9*AF9)/AF$11</f>
        <v>-2421.8884120171774</v>
      </c>
    </row>
    <row r="10" spans="1:33" ht="13.5" thickBot="1">
      <c r="A10" s="2" t="s">
        <v>27</v>
      </c>
      <c r="B10" s="3">
        <v>9.0399999999999991</v>
      </c>
      <c r="C10" s="41">
        <f>(B10/B$11)*100</f>
        <v>44.61994076999013</v>
      </c>
      <c r="D10" s="42">
        <v>17.7</v>
      </c>
      <c r="E10" s="43">
        <f>($C10*D10)/D$11</f>
        <v>18.410515560710238</v>
      </c>
      <c r="F10" s="42">
        <v>36.200000000000003</v>
      </c>
      <c r="G10" s="43">
        <f>($C10*F10)/F$11</f>
        <v>81.342288952444108</v>
      </c>
      <c r="H10" s="42">
        <v>4.72</v>
      </c>
      <c r="I10" s="43">
        <f>($C10*H10)/H$11</f>
        <v>76.472591323423458</v>
      </c>
      <c r="J10" s="44">
        <v>0.16</v>
      </c>
      <c r="K10" s="43">
        <f>($C10*J10)/J$11</f>
        <v>44.61994076999013</v>
      </c>
      <c r="L10" s="44">
        <v>1.1100000000000001</v>
      </c>
      <c r="M10" s="43">
        <f>($C10*L10)/L$11</f>
        <v>48.229322874610688</v>
      </c>
      <c r="N10" s="44">
        <v>24.4</v>
      </c>
      <c r="O10" s="43">
        <f>($C10*N10)/N$11</f>
        <v>84.160402915029181</v>
      </c>
      <c r="P10" s="44">
        <v>0.03</v>
      </c>
      <c r="Q10" s="43">
        <f>($C10*P10)/P$11</f>
        <v>88.958866364888792</v>
      </c>
      <c r="R10" s="44">
        <v>2.3E-2</v>
      </c>
      <c r="S10" s="43">
        <f>($C10*R10)/R$11</f>
        <v>53.665083625851736</v>
      </c>
      <c r="T10" s="44">
        <v>3.29</v>
      </c>
      <c r="U10" s="43">
        <f>($C10*T10)/T$11</f>
        <v>71.434473085015426</v>
      </c>
      <c r="V10" s="44">
        <v>0.24</v>
      </c>
      <c r="W10" s="43">
        <f>($C10*V10)/V$11</f>
        <v>86.183473556259983</v>
      </c>
      <c r="X10" s="44">
        <v>0.24</v>
      </c>
      <c r="Y10" s="43">
        <f>($C10*X10)/X$11</f>
        <v>88.147823119301833</v>
      </c>
      <c r="Z10" s="44">
        <v>3.3000000000000002E-2</v>
      </c>
      <c r="AA10" s="43">
        <f>($C10*Z10)/Z$11</f>
        <v>27.245328511151293</v>
      </c>
      <c r="AB10" s="42">
        <v>0.27</v>
      </c>
      <c r="AC10" s="43">
        <f>($C10*AB10)/AB$11</f>
        <v>579.48717948717967</v>
      </c>
      <c r="AD10" s="42">
        <v>1.64</v>
      </c>
      <c r="AE10" s="43">
        <f>($C10*AD10)/AD$11</f>
        <v>180.67220746301396</v>
      </c>
      <c r="AF10" s="42">
        <v>2.21</v>
      </c>
      <c r="AG10" s="45">
        <f>($C10*AF10)/AF$11</f>
        <v>2521.8884120171774</v>
      </c>
    </row>
    <row r="11" spans="1:33" ht="13.5" thickBot="1">
      <c r="A11" s="46" t="s">
        <v>1</v>
      </c>
      <c r="B11" s="78">
        <f>SUM(B9:B10)</f>
        <v>20.259999999999998</v>
      </c>
      <c r="C11" s="47">
        <f>SUM(C9:C10)</f>
        <v>100.00000000000001</v>
      </c>
      <c r="D11" s="48">
        <f>SUMPRODUCT($C9:$C10,D9:D10)*0.01</f>
        <v>42.897926949654504</v>
      </c>
      <c r="E11" s="49">
        <f>SUM(E9:E10)</f>
        <v>99.999999999999986</v>
      </c>
      <c r="F11" s="48">
        <f>SUMPRODUCT($C9:$C10,F9:F10)*0.01</f>
        <v>19.857344521224089</v>
      </c>
      <c r="G11" s="49">
        <f>SUM(G9:G10)</f>
        <v>100</v>
      </c>
      <c r="H11" s="48">
        <f>SUMPRODUCT($C9:$C10,H9:H10)*0.01</f>
        <v>2.7540078973346498</v>
      </c>
      <c r="I11" s="49">
        <f>SUM(I9:I10)</f>
        <v>100</v>
      </c>
      <c r="J11" s="50">
        <f>SUMPRODUCT($C9:$C10,J9:J10)*0.01</f>
        <v>0.16</v>
      </c>
      <c r="K11" s="49">
        <f>SUM(K9:K10)</f>
        <v>100</v>
      </c>
      <c r="L11" s="50">
        <f>SUMPRODUCT($C9:$C10,L9:L10)*0.01</f>
        <v>1.0269299111549852</v>
      </c>
      <c r="M11" s="49">
        <f>SUM(M9:M10)</f>
        <v>100.00000000000001</v>
      </c>
      <c r="N11" s="50">
        <f>SUMPRODUCT($C9:$C10,N9:N10)*0.01</f>
        <v>12.936327739387957</v>
      </c>
      <c r="O11" s="49">
        <f>SUM(O9:O10)</f>
        <v>100</v>
      </c>
      <c r="P11" s="50">
        <f>SUMPRODUCT($C9:$C10,P9:P10)*0.01</f>
        <v>1.5047384007897336E-2</v>
      </c>
      <c r="Q11" s="49">
        <f>SUM(Q9:Q10)</f>
        <v>99.999999999999986</v>
      </c>
      <c r="R11" s="50">
        <f>SUMPRODUCT($C9:$C10,R9:R10)*0.01</f>
        <v>1.912339585389931E-2</v>
      </c>
      <c r="S11" s="49">
        <f>SUM(S9:S10)</f>
        <v>100</v>
      </c>
      <c r="T11" s="50">
        <f>SUMPRODUCT($C9:$C10,T9:T10)*0.01</f>
        <v>2.05502467917078</v>
      </c>
      <c r="U11" s="49">
        <f>SUM(U9:U10)</f>
        <v>100.00000000000001</v>
      </c>
      <c r="V11" s="50">
        <f>SUMPRODUCT($C9:$C10,V9:V10)*0.01</f>
        <v>0.12425567620927937</v>
      </c>
      <c r="W11" s="49">
        <f>SUM(W9:W10)</f>
        <v>100</v>
      </c>
      <c r="X11" s="50">
        <f>SUMPRODUCT($C9:$C10,X9:X10)*0.01</f>
        <v>0.12148667324777888</v>
      </c>
      <c r="Y11" s="49">
        <f>SUM(Y9:Y10)</f>
        <v>100</v>
      </c>
      <c r="Z11" s="50">
        <f>SUMPRODUCT($C9:$C10,Z9:Z10)*0.01</f>
        <v>5.404442250740376E-2</v>
      </c>
      <c r="AA11" s="49">
        <f>SUM(AA9:AA10)</f>
        <v>100</v>
      </c>
      <c r="AB11" s="48">
        <f>SUMPRODUCT($C9:$C10,AB9:AB10)*0.01</f>
        <v>2.0789733464955572E-2</v>
      </c>
      <c r="AC11" s="49">
        <f>SUM(AC9:AC10)</f>
        <v>100</v>
      </c>
      <c r="AD11" s="48">
        <f>SUMPRODUCT($C9:$C10,AD9:AD10)*0.01</f>
        <v>0.40502467917077989</v>
      </c>
      <c r="AE11" s="49">
        <f>SUM(AE9:AE10)</f>
        <v>100</v>
      </c>
      <c r="AF11" s="48">
        <f>SUMPRODUCT($C9:$C10,AF9:AF10)*0.01</f>
        <v>3.9101678183612876E-2</v>
      </c>
      <c r="AG11" s="51">
        <f>SUM(AG9:AG10)</f>
        <v>100</v>
      </c>
    </row>
    <row r="12" spans="1:33" ht="13.5" thickBot="1">
      <c r="A12" s="52" t="s">
        <v>0</v>
      </c>
      <c r="B12" s="47"/>
      <c r="C12" s="53"/>
      <c r="D12" s="48">
        <v>41.9</v>
      </c>
      <c r="E12" s="54"/>
      <c r="F12" s="48">
        <v>20</v>
      </c>
      <c r="G12" s="54"/>
      <c r="H12" s="48">
        <v>2.74</v>
      </c>
      <c r="I12" s="54"/>
      <c r="J12" s="50">
        <v>0.16</v>
      </c>
      <c r="K12" s="54"/>
      <c r="L12" s="50">
        <v>1.02</v>
      </c>
      <c r="M12" s="55"/>
      <c r="N12" s="50">
        <v>12.7</v>
      </c>
      <c r="O12" s="54"/>
      <c r="P12" s="50">
        <v>1.4999999999999999E-2</v>
      </c>
      <c r="Q12" s="55"/>
      <c r="R12" s="50">
        <v>1.7999999999999999E-2</v>
      </c>
      <c r="S12" s="54"/>
      <c r="T12" s="50">
        <v>2.21</v>
      </c>
      <c r="U12" s="55"/>
      <c r="V12" s="50">
        <v>0.13</v>
      </c>
      <c r="W12" s="55"/>
      <c r="X12" s="50">
        <v>0.13</v>
      </c>
      <c r="Y12" s="55"/>
      <c r="Z12" s="50">
        <v>5.1999999999999998E-2</v>
      </c>
      <c r="AA12" s="56"/>
      <c r="AB12" s="48">
        <v>0.14000000000000001</v>
      </c>
      <c r="AC12" s="54"/>
      <c r="AD12" s="48">
        <v>0.46</v>
      </c>
      <c r="AE12" s="54"/>
      <c r="AF12" s="48">
        <v>0.48</v>
      </c>
      <c r="AG12" s="57"/>
    </row>
    <row r="15" spans="1:33" ht="13.5" thickBot="1"/>
    <row r="16" spans="1:33" ht="16.5" thickBot="1">
      <c r="A16" s="83" t="str">
        <f>A4</f>
        <v>A13637  - DAVIS TUBE SEPARATION (3000 gauss) -FORWARD MINING-P80 250µm COMP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5"/>
    </row>
    <row r="17" spans="1:29">
      <c r="A17" s="12"/>
      <c r="B17" s="13"/>
      <c r="C17" s="14"/>
      <c r="D17" s="15" t="s">
        <v>10</v>
      </c>
      <c r="E17" s="15"/>
      <c r="F17" s="15" t="s">
        <v>7</v>
      </c>
      <c r="G17" s="15"/>
      <c r="H17" s="15" t="s">
        <v>20</v>
      </c>
      <c r="I17" s="15"/>
      <c r="J17" s="16" t="s">
        <v>8</v>
      </c>
      <c r="K17" s="15"/>
      <c r="L17" s="16" t="s">
        <v>12</v>
      </c>
      <c r="M17" s="15"/>
      <c r="N17" s="16" t="s">
        <v>13</v>
      </c>
      <c r="O17" s="15"/>
      <c r="P17" s="16" t="s">
        <v>9</v>
      </c>
      <c r="Q17" s="15"/>
      <c r="R17" s="16" t="s">
        <v>14</v>
      </c>
      <c r="S17" s="15"/>
      <c r="T17" s="16" t="s">
        <v>6</v>
      </c>
      <c r="U17" s="59"/>
      <c r="V17" s="15" t="s">
        <v>41</v>
      </c>
      <c r="W17" s="59"/>
      <c r="X17" s="15" t="s">
        <v>11</v>
      </c>
      <c r="Y17" s="60"/>
      <c r="Z17" s="79" t="s">
        <v>42</v>
      </c>
      <c r="AA17" s="80"/>
      <c r="AB17" s="81" t="s">
        <v>52</v>
      </c>
      <c r="AC17" s="82"/>
    </row>
    <row r="18" spans="1:29">
      <c r="A18" s="2" t="str">
        <f>A6</f>
        <v>DAVIS TUBE</v>
      </c>
      <c r="B18" s="4"/>
      <c r="C18" s="17" t="s">
        <v>15</v>
      </c>
      <c r="D18" s="18" t="s">
        <v>10</v>
      </c>
      <c r="E18" s="18" t="s">
        <v>10</v>
      </c>
      <c r="F18" s="18" t="s">
        <v>7</v>
      </c>
      <c r="G18" s="18" t="s">
        <v>7</v>
      </c>
      <c r="H18" s="18" t="s">
        <v>20</v>
      </c>
      <c r="I18" s="18" t="s">
        <v>20</v>
      </c>
      <c r="J18" s="20" t="s">
        <v>8</v>
      </c>
      <c r="K18" s="18" t="s">
        <v>8</v>
      </c>
      <c r="L18" s="20" t="s">
        <v>12</v>
      </c>
      <c r="M18" s="18" t="s">
        <v>12</v>
      </c>
      <c r="N18" s="20" t="s">
        <v>13</v>
      </c>
      <c r="O18" s="18" t="s">
        <v>13</v>
      </c>
      <c r="P18" s="20" t="s">
        <v>9</v>
      </c>
      <c r="Q18" s="18" t="s">
        <v>9</v>
      </c>
      <c r="R18" s="20" t="s">
        <v>14</v>
      </c>
      <c r="S18" s="18" t="s">
        <v>14</v>
      </c>
      <c r="T18" s="20" t="s">
        <v>6</v>
      </c>
      <c r="U18" s="18" t="s">
        <v>6</v>
      </c>
      <c r="V18" s="18" t="s">
        <v>41</v>
      </c>
      <c r="W18" s="18" t="s">
        <v>41</v>
      </c>
      <c r="X18" s="18" t="s">
        <v>11</v>
      </c>
      <c r="Y18" s="25" t="s">
        <v>11</v>
      </c>
      <c r="Z18" s="20" t="str">
        <f>Z17</f>
        <v>Zr</v>
      </c>
      <c r="AA18" s="26" t="str">
        <f>Z17</f>
        <v>Zr</v>
      </c>
      <c r="AB18" s="67" t="str">
        <f>AB17</f>
        <v>W</v>
      </c>
      <c r="AC18" s="61" t="str">
        <f>AB17</f>
        <v>W</v>
      </c>
    </row>
    <row r="19" spans="1:29">
      <c r="A19" s="2" t="str">
        <f>A7</f>
        <v>PRODUCT</v>
      </c>
      <c r="B19" s="4" t="s">
        <v>5</v>
      </c>
      <c r="C19" s="17" t="s">
        <v>3</v>
      </c>
      <c r="D19" s="18" t="s">
        <v>4</v>
      </c>
      <c r="E19" s="18" t="s">
        <v>3</v>
      </c>
      <c r="F19" s="18" t="s">
        <v>4</v>
      </c>
      <c r="G19" s="18" t="s">
        <v>3</v>
      </c>
      <c r="H19" s="18" t="s">
        <v>4</v>
      </c>
      <c r="I19" s="18" t="s">
        <v>3</v>
      </c>
      <c r="J19" s="20" t="s">
        <v>4</v>
      </c>
      <c r="K19" s="18" t="s">
        <v>3</v>
      </c>
      <c r="L19" s="20" t="s">
        <v>4</v>
      </c>
      <c r="M19" s="18" t="s">
        <v>3</v>
      </c>
      <c r="N19" s="20" t="s">
        <v>4</v>
      </c>
      <c r="O19" s="18" t="s">
        <v>3</v>
      </c>
      <c r="P19" s="20" t="s">
        <v>4</v>
      </c>
      <c r="Q19" s="18" t="s">
        <v>3</v>
      </c>
      <c r="R19" s="20" t="s">
        <v>4</v>
      </c>
      <c r="S19" s="18" t="s">
        <v>3</v>
      </c>
      <c r="T19" s="20" t="s">
        <v>4</v>
      </c>
      <c r="U19" s="18" t="s">
        <v>3</v>
      </c>
      <c r="V19" s="18" t="s">
        <v>4</v>
      </c>
      <c r="W19" s="18" t="s">
        <v>3</v>
      </c>
      <c r="X19" s="18" t="s">
        <v>4</v>
      </c>
      <c r="Y19" s="25" t="s">
        <v>3</v>
      </c>
      <c r="Z19" s="18" t="s">
        <v>4</v>
      </c>
      <c r="AA19" s="25" t="s">
        <v>3</v>
      </c>
      <c r="AB19" s="68" t="s">
        <v>4</v>
      </c>
      <c r="AC19" s="28" t="s">
        <v>3</v>
      </c>
    </row>
    <row r="20" spans="1:29" ht="13.5" thickBot="1">
      <c r="A20" s="62"/>
      <c r="B20" s="30" t="s">
        <v>44</v>
      </c>
      <c r="C20" s="31" t="s">
        <v>2</v>
      </c>
      <c r="D20" s="32" t="s">
        <v>2</v>
      </c>
      <c r="E20" s="32" t="s">
        <v>2</v>
      </c>
      <c r="F20" s="32" t="s">
        <v>2</v>
      </c>
      <c r="G20" s="32" t="s">
        <v>2</v>
      </c>
      <c r="H20" s="32" t="s">
        <v>2</v>
      </c>
      <c r="I20" s="32" t="s">
        <v>2</v>
      </c>
      <c r="J20" s="33" t="s">
        <v>2</v>
      </c>
      <c r="K20" s="32" t="s">
        <v>2</v>
      </c>
      <c r="L20" s="33" t="s">
        <v>2</v>
      </c>
      <c r="M20" s="32" t="s">
        <v>2</v>
      </c>
      <c r="N20" s="33" t="s">
        <v>2</v>
      </c>
      <c r="O20" s="32" t="s">
        <v>2</v>
      </c>
      <c r="P20" s="33" t="s">
        <v>2</v>
      </c>
      <c r="Q20" s="32" t="s">
        <v>2</v>
      </c>
      <c r="R20" s="33" t="s">
        <v>2</v>
      </c>
      <c r="S20" s="32" t="s">
        <v>2</v>
      </c>
      <c r="T20" s="33" t="s">
        <v>2</v>
      </c>
      <c r="U20" s="32" t="s">
        <v>2</v>
      </c>
      <c r="V20" s="32" t="s">
        <v>2</v>
      </c>
      <c r="W20" s="32" t="s">
        <v>2</v>
      </c>
      <c r="X20" s="32" t="s">
        <v>2</v>
      </c>
      <c r="Y20" s="34" t="s">
        <v>2</v>
      </c>
      <c r="Z20" s="32" t="s">
        <v>2</v>
      </c>
      <c r="AA20" s="34" t="s">
        <v>2</v>
      </c>
      <c r="AB20" s="66" t="s">
        <v>31</v>
      </c>
      <c r="AC20" s="72" t="s">
        <v>31</v>
      </c>
    </row>
    <row r="21" spans="1:29">
      <c r="A21" s="63" t="str">
        <f>A9</f>
        <v>DT MAGS</v>
      </c>
      <c r="B21" s="77">
        <f>B9</f>
        <v>11.22</v>
      </c>
      <c r="C21" s="4">
        <f>(B21/B$11)*100</f>
        <v>55.380059230009884</v>
      </c>
      <c r="D21" s="23">
        <v>1E-3</v>
      </c>
      <c r="E21" s="64">
        <f>($C21*D21)/D$23</f>
        <v>23.68087800759815</v>
      </c>
      <c r="F21" s="23">
        <v>5.0000000000000001E-3</v>
      </c>
      <c r="G21" s="64">
        <f>($C21*F21)/F$23</f>
        <v>38.29351535836178</v>
      </c>
      <c r="H21" s="23">
        <v>1.2999999999999999E-2</v>
      </c>
      <c r="I21" s="64">
        <f>($C21*H21)/H$23</f>
        <v>11.852176880698163</v>
      </c>
      <c r="J21" s="23">
        <v>3.0000000000000001E-3</v>
      </c>
      <c r="K21" s="64">
        <f>($C21*J21)/J$23</f>
        <v>65.056049478160034</v>
      </c>
      <c r="L21" s="23">
        <v>1.0999999999999999E-2</v>
      </c>
      <c r="M21" s="64">
        <f>($C21*L21)/L$23</f>
        <v>81.984854523714631</v>
      </c>
      <c r="N21" s="23">
        <v>3.0000000000000001E-3</v>
      </c>
      <c r="O21" s="64">
        <f>($C21*N21)/N$23</f>
        <v>12.963105599630287</v>
      </c>
      <c r="P21" s="23">
        <v>8.9999999999999993E-3</v>
      </c>
      <c r="Q21" s="64">
        <f>($C21*P21)/P$23</f>
        <v>65.056049478160034</v>
      </c>
      <c r="R21" s="23">
        <v>1E-3</v>
      </c>
      <c r="S21" s="64">
        <f>($C21*R21)/R$23</f>
        <v>17.14023831347388</v>
      </c>
      <c r="T21" s="23">
        <v>7.0999999999999994E-2</v>
      </c>
      <c r="U21" s="64">
        <f>($C21*T21)/T$23</f>
        <v>42.341422967758398</v>
      </c>
      <c r="V21" s="23">
        <v>1E-3</v>
      </c>
      <c r="W21" s="64">
        <f>($C21*V21)/V$23</f>
        <v>29.264475743348989</v>
      </c>
      <c r="X21" s="23">
        <v>1E-3</v>
      </c>
      <c r="Y21" s="64">
        <f>($C21*X21)/X$23</f>
        <v>55.380059230009877</v>
      </c>
      <c r="Z21" s="23">
        <v>4.0000000000000001E-3</v>
      </c>
      <c r="AA21" s="74">
        <f>($C21*Z21)/Z$23</f>
        <v>31.097560975609763</v>
      </c>
      <c r="AB21" s="73"/>
      <c r="AC21" s="65" t="e">
        <f>($C21*AB21)/AB$23</f>
        <v>#DIV/0!</v>
      </c>
    </row>
    <row r="22" spans="1:29" ht="13.5" thickBot="1">
      <c r="A22" s="63" t="str">
        <f>A10</f>
        <v>DT N-MAGS</v>
      </c>
      <c r="B22" s="3">
        <f>B10</f>
        <v>9.0399999999999991</v>
      </c>
      <c r="C22" s="4">
        <f>(B22/B$11)*100</f>
        <v>44.61994076999013</v>
      </c>
      <c r="D22" s="20">
        <v>4.0000000000000001E-3</v>
      </c>
      <c r="E22" s="64">
        <f>($C22*D22)/D$23</f>
        <v>76.319121992401861</v>
      </c>
      <c r="F22" s="20">
        <v>0.01</v>
      </c>
      <c r="G22" s="64">
        <f>($C22*F22)/F$23</f>
        <v>61.706484641638227</v>
      </c>
      <c r="H22" s="20">
        <v>0.12</v>
      </c>
      <c r="I22" s="64">
        <f>($C22*H22)/H$23</f>
        <v>88.147823119301833</v>
      </c>
      <c r="J22" s="20">
        <v>2E-3</v>
      </c>
      <c r="K22" s="64">
        <f>($C22*J22)/J$23</f>
        <v>34.943950521839966</v>
      </c>
      <c r="L22" s="20">
        <v>3.0000000000000001E-3</v>
      </c>
      <c r="M22" s="64">
        <f>($C22*L22)/L$23</f>
        <v>18.015145476285372</v>
      </c>
      <c r="N22" s="20">
        <v>2.5000000000000001E-2</v>
      </c>
      <c r="O22" s="64">
        <f>($C22*N22)/N$23</f>
        <v>87.036894400369718</v>
      </c>
      <c r="P22" s="20">
        <v>6.0000000000000001E-3</v>
      </c>
      <c r="Q22" s="64">
        <f>($C22*P22)/P$23</f>
        <v>34.943950521839966</v>
      </c>
      <c r="R22" s="20">
        <v>6.0000000000000001E-3</v>
      </c>
      <c r="S22" s="64">
        <f>($C22*R22)/R$23</f>
        <v>82.859761686526127</v>
      </c>
      <c r="T22" s="20">
        <v>0.12</v>
      </c>
      <c r="U22" s="64">
        <f>($C22*T22)/T$23</f>
        <v>57.658577032241595</v>
      </c>
      <c r="V22" s="20">
        <v>3.0000000000000001E-3</v>
      </c>
      <c r="W22" s="64">
        <f>($C22*V22)/V$23</f>
        <v>70.735524256651019</v>
      </c>
      <c r="X22" s="20">
        <v>1E-3</v>
      </c>
      <c r="Y22" s="64">
        <f>($C22*X22)/X$23</f>
        <v>44.619940769990123</v>
      </c>
      <c r="Z22" s="20">
        <v>1.0999999999999999E-2</v>
      </c>
      <c r="AA22" s="74">
        <f>($C22*Z22)/Z$23</f>
        <v>68.902439024390233</v>
      </c>
      <c r="AB22" s="67"/>
      <c r="AC22" s="65" t="e">
        <f>($C22*AB22)/AB$23</f>
        <v>#DIV/0!</v>
      </c>
    </row>
    <row r="23" spans="1:29" ht="13.5" thickBot="1">
      <c r="A23" s="46" t="s">
        <v>1</v>
      </c>
      <c r="B23" s="78">
        <f>SUM(B21:B22)</f>
        <v>20.259999999999998</v>
      </c>
      <c r="C23" s="47">
        <f>SUM(C21:C22)</f>
        <v>100.00000000000001</v>
      </c>
      <c r="D23" s="50">
        <f>SUMPRODUCT($C21:$C22,D21:D22)*0.01</f>
        <v>2.338598223099704E-3</v>
      </c>
      <c r="E23" s="49">
        <f>SUM(E21:E22)</f>
        <v>100.00000000000001</v>
      </c>
      <c r="F23" s="50">
        <f>SUMPRODUCT($C21:$C22,F21:F22)*0.01</f>
        <v>7.2309970384995068E-3</v>
      </c>
      <c r="G23" s="49">
        <f>SUM(G21:G22)</f>
        <v>100</v>
      </c>
      <c r="H23" s="50">
        <f>SUMPRODUCT($C21:$C22,H21:H22)*0.01</f>
        <v>6.0743336623889442E-2</v>
      </c>
      <c r="I23" s="49">
        <f>SUM(I21:I22)</f>
        <v>100</v>
      </c>
      <c r="J23" s="50">
        <f>SUMPRODUCT($C21:$C22,J21:J22)*0.01</f>
        <v>2.5538005923000989E-3</v>
      </c>
      <c r="K23" s="49">
        <f>SUM(K21:K22)</f>
        <v>100</v>
      </c>
      <c r="L23" s="50">
        <f>SUMPRODUCT($C21:$C22,L21:L22)*0.01</f>
        <v>7.4304047384007909E-3</v>
      </c>
      <c r="M23" s="49">
        <f>SUM(M21:M22)</f>
        <v>100</v>
      </c>
      <c r="N23" s="50">
        <f>SUMPRODUCT($C21:$C22,N21:N22)*0.01</f>
        <v>1.2816386969397828E-2</v>
      </c>
      <c r="O23" s="49">
        <f>SUM(O21:O22)</f>
        <v>100</v>
      </c>
      <c r="P23" s="50">
        <f>SUMPRODUCT($C21:$C22,P21:P22)*0.01</f>
        <v>7.6614017769002975E-3</v>
      </c>
      <c r="Q23" s="49">
        <f>SUM(Q21:Q22)</f>
        <v>100</v>
      </c>
      <c r="R23" s="50">
        <f>SUMPRODUCT($C21:$C22,R21:R22)*0.01</f>
        <v>3.2309970384995067E-3</v>
      </c>
      <c r="S23" s="49">
        <f>SUM(S21:S22)</f>
        <v>100</v>
      </c>
      <c r="T23" s="50">
        <f>SUMPRODUCT($C21:$C22,T21:T22)*0.01</f>
        <v>9.2863770977295174E-2</v>
      </c>
      <c r="U23" s="49">
        <f>SUM(U21:U22)</f>
        <v>100</v>
      </c>
      <c r="V23" s="50">
        <f>SUMPRODUCT($C21:$C22,V21:V22)*0.01</f>
        <v>1.8923988153998028E-3</v>
      </c>
      <c r="W23" s="49">
        <f>SUM(W21:W22)</f>
        <v>100</v>
      </c>
      <c r="X23" s="50">
        <f>SUMPRODUCT($C21:$C22,X21:X22)*0.01</f>
        <v>1.0000000000000002E-3</v>
      </c>
      <c r="Y23" s="49">
        <f>SUM(Y21:Y22)</f>
        <v>100</v>
      </c>
      <c r="Z23" s="50">
        <f>SUMPRODUCT($C21:$C22,Z21:Z22)*0.01</f>
        <v>7.1233958538993091E-3</v>
      </c>
      <c r="AA23" s="75">
        <f>SUM(AA21:AA22)</f>
        <v>100</v>
      </c>
      <c r="AB23" s="55">
        <f>SUMPRODUCT($C21:$C22,AB21:AB22)*0.01</f>
        <v>0</v>
      </c>
      <c r="AC23" s="51" t="e">
        <f>SUM(AC21:AC22)</f>
        <v>#DIV/0!</v>
      </c>
    </row>
    <row r="24" spans="1:29" ht="13.5" thickBot="1">
      <c r="A24" s="52" t="s">
        <v>0</v>
      </c>
      <c r="B24" s="47"/>
      <c r="C24" s="53"/>
      <c r="D24" s="50">
        <v>3.0000000000000001E-3</v>
      </c>
      <c r="E24" s="54"/>
      <c r="F24" s="50">
        <v>5.0000000000000001E-3</v>
      </c>
      <c r="G24" s="54"/>
      <c r="H24" s="50">
        <v>7.0999999999999994E-2</v>
      </c>
      <c r="I24" s="54"/>
      <c r="J24" s="50">
        <v>3.0000000000000001E-3</v>
      </c>
      <c r="K24" s="54"/>
      <c r="L24" s="50">
        <v>5.0000000000000001E-4</v>
      </c>
      <c r="M24" s="55"/>
      <c r="N24" s="50">
        <v>5.0000000000000001E-4</v>
      </c>
      <c r="O24" s="54"/>
      <c r="P24" s="50">
        <v>8.9999999999999993E-3</v>
      </c>
      <c r="Q24" s="55"/>
      <c r="R24" s="50">
        <v>5.0000000000000001E-3</v>
      </c>
      <c r="S24" s="54"/>
      <c r="T24" s="50">
        <v>8.8999999999999996E-2</v>
      </c>
      <c r="U24" s="54"/>
      <c r="V24" s="50">
        <v>1E-3</v>
      </c>
      <c r="W24" s="54"/>
      <c r="X24" s="50">
        <v>1E-3</v>
      </c>
      <c r="Y24" s="66"/>
      <c r="Z24" s="50">
        <v>7.0000000000000001E-3</v>
      </c>
      <c r="AA24" s="76"/>
      <c r="AB24" s="55">
        <v>50</v>
      </c>
      <c r="AC24" s="57"/>
    </row>
    <row r="25" spans="1:29">
      <c r="AB25" s="67"/>
      <c r="AC25" s="68"/>
    </row>
    <row r="28" spans="1:29" customFormat="1">
      <c r="B28" s="5" t="s">
        <v>28</v>
      </c>
      <c r="C28" s="6"/>
      <c r="D28" s="5" t="s">
        <v>29</v>
      </c>
      <c r="E28" s="6"/>
      <c r="F28" s="6"/>
      <c r="G28" s="7"/>
      <c r="H28" s="7"/>
      <c r="I28" s="7"/>
      <c r="J28" s="7"/>
      <c r="K28" s="7"/>
      <c r="AB28" s="1"/>
    </row>
    <row r="29" spans="1:29">
      <c r="C29" s="69"/>
      <c r="D29" s="70"/>
      <c r="E29" s="71"/>
      <c r="F29" s="70"/>
      <c r="G29" s="7"/>
      <c r="I29" s="7"/>
      <c r="J29" s="6"/>
      <c r="K29" s="7"/>
      <c r="L29" s="6"/>
      <c r="M29" s="7"/>
      <c r="N29" s="6"/>
      <c r="P29" s="6"/>
      <c r="R29" s="6"/>
      <c r="T29" s="6"/>
    </row>
    <row r="30" spans="1:29">
      <c r="C30" s="7"/>
      <c r="D30" s="6" t="s">
        <v>54</v>
      </c>
      <c r="E30" s="7"/>
      <c r="G30" s="7"/>
      <c r="I30" s="7"/>
      <c r="J30" s="6"/>
      <c r="K30" s="7"/>
      <c r="L30" s="6"/>
      <c r="M30" s="7"/>
      <c r="N30" s="6"/>
      <c r="P30" s="6"/>
      <c r="R30" s="6"/>
      <c r="T30" s="6"/>
    </row>
    <row r="31" spans="1:29">
      <c r="C31" s="7"/>
      <c r="E31" s="7"/>
      <c r="G31" s="7"/>
      <c r="I31" s="7"/>
      <c r="J31" s="6"/>
      <c r="K31" s="7"/>
      <c r="L31" s="6"/>
      <c r="M31" s="7"/>
      <c r="N31" s="6"/>
      <c r="P31" s="6"/>
      <c r="R31" s="6"/>
      <c r="T31" s="6"/>
    </row>
    <row r="32" spans="1:29">
      <c r="C32" s="7"/>
      <c r="E32" s="7"/>
      <c r="G32" s="7"/>
      <c r="I32" s="7"/>
      <c r="J32" s="6"/>
      <c r="K32" s="7"/>
      <c r="L32" s="6"/>
      <c r="M32" s="7"/>
      <c r="N32" s="6"/>
      <c r="P32" s="6"/>
      <c r="R32" s="6"/>
      <c r="T32" s="6"/>
    </row>
    <row r="33" spans="3:20">
      <c r="C33" s="7"/>
      <c r="E33" s="7"/>
      <c r="G33" s="7"/>
      <c r="I33" s="7"/>
      <c r="J33" s="6"/>
      <c r="K33" s="7"/>
      <c r="L33" s="6"/>
      <c r="M33" s="7"/>
      <c r="N33" s="6"/>
      <c r="P33" s="6"/>
      <c r="R33" s="6"/>
      <c r="T33" s="6"/>
    </row>
    <row r="34" spans="3:20">
      <c r="C34" s="7"/>
      <c r="E34" s="7"/>
      <c r="G34" s="7"/>
      <c r="I34" s="7"/>
      <c r="J34" s="6"/>
      <c r="K34" s="7"/>
      <c r="L34" s="6"/>
      <c r="M34" s="7"/>
      <c r="N34" s="6"/>
      <c r="P34" s="6"/>
      <c r="R34" s="6"/>
      <c r="T34" s="6"/>
    </row>
    <row r="35" spans="3:20">
      <c r="C35" s="7"/>
      <c r="E35" s="7"/>
      <c r="G35" s="7"/>
      <c r="I35" s="7"/>
      <c r="J35" s="6"/>
      <c r="K35" s="7"/>
      <c r="L35" s="6"/>
      <c r="M35" s="7"/>
      <c r="N35" s="6"/>
      <c r="P35" s="6"/>
      <c r="R35" s="6"/>
      <c r="T35" s="6"/>
    </row>
    <row r="36" spans="3:20">
      <c r="C36" s="7"/>
      <c r="E36" s="7"/>
      <c r="G36" s="7"/>
      <c r="I36" s="7"/>
      <c r="J36" s="6"/>
      <c r="K36" s="7"/>
      <c r="L36" s="6"/>
      <c r="M36" s="7"/>
      <c r="N36" s="6"/>
      <c r="P36" s="6"/>
      <c r="R36" s="6"/>
      <c r="T36" s="6"/>
    </row>
    <row r="37" spans="3:20">
      <c r="M37" s="6" t="s">
        <v>43</v>
      </c>
    </row>
  </sheetData>
  <mergeCells count="8">
    <mergeCell ref="Z17:AA17"/>
    <mergeCell ref="AB17:AC17"/>
    <mergeCell ref="A16:AC16"/>
    <mergeCell ref="A4:AG4"/>
    <mergeCell ref="Z5:AA5"/>
    <mergeCell ref="AB5:AC5"/>
    <mergeCell ref="AD5:AE5"/>
    <mergeCell ref="AF5:AG5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7"/>
  <sheetViews>
    <sheetView zoomScaleNormal="100" workbookViewId="0">
      <selection activeCell="D39" sqref="D39"/>
    </sheetView>
  </sheetViews>
  <sheetFormatPr defaultRowHeight="12.75"/>
  <cols>
    <col min="1" max="1" width="10.85546875" style="6" customWidth="1"/>
    <col min="2" max="2" width="7.5703125" style="58" customWidth="1"/>
    <col min="3" max="3" width="5.42578125" style="6" customWidth="1"/>
    <col min="4" max="9" width="4.7109375" style="6" customWidth="1"/>
    <col min="10" max="10" width="4.7109375" style="7" customWidth="1"/>
    <col min="11" max="11" width="4.7109375" style="6" customWidth="1"/>
    <col min="12" max="12" width="4.7109375" style="7" customWidth="1"/>
    <col min="13" max="13" width="4.7109375" style="6" customWidth="1"/>
    <col min="14" max="14" width="4.7109375" style="7" customWidth="1"/>
    <col min="15" max="15" width="4.7109375" style="6" customWidth="1"/>
    <col min="16" max="16" width="4.7109375" style="7" customWidth="1"/>
    <col min="17" max="17" width="4.7109375" style="6" customWidth="1"/>
    <col min="18" max="18" width="4.7109375" style="7" customWidth="1"/>
    <col min="19" max="19" width="4.7109375" style="6" customWidth="1"/>
    <col min="20" max="20" width="4.7109375" style="7" customWidth="1"/>
    <col min="21" max="33" width="4.7109375" style="6" customWidth="1"/>
    <col min="34" max="256" width="9.140625" style="6"/>
    <col min="257" max="257" width="10.85546875" style="6" customWidth="1"/>
    <col min="258" max="258" width="7.5703125" style="6" customWidth="1"/>
    <col min="259" max="259" width="5.42578125" style="6" customWidth="1"/>
    <col min="260" max="289" width="4.7109375" style="6" customWidth="1"/>
    <col min="290" max="512" width="9.140625" style="6"/>
    <col min="513" max="513" width="10.85546875" style="6" customWidth="1"/>
    <col min="514" max="514" width="7.5703125" style="6" customWidth="1"/>
    <col min="515" max="515" width="5.42578125" style="6" customWidth="1"/>
    <col min="516" max="545" width="4.7109375" style="6" customWidth="1"/>
    <col min="546" max="768" width="9.140625" style="6"/>
    <col min="769" max="769" width="10.85546875" style="6" customWidth="1"/>
    <col min="770" max="770" width="7.5703125" style="6" customWidth="1"/>
    <col min="771" max="771" width="5.42578125" style="6" customWidth="1"/>
    <col min="772" max="801" width="4.7109375" style="6" customWidth="1"/>
    <col min="802" max="1024" width="9.140625" style="6"/>
    <col min="1025" max="1025" width="10.85546875" style="6" customWidth="1"/>
    <col min="1026" max="1026" width="7.5703125" style="6" customWidth="1"/>
    <col min="1027" max="1027" width="5.42578125" style="6" customWidth="1"/>
    <col min="1028" max="1057" width="4.7109375" style="6" customWidth="1"/>
    <col min="1058" max="1280" width="9.140625" style="6"/>
    <col min="1281" max="1281" width="10.85546875" style="6" customWidth="1"/>
    <col min="1282" max="1282" width="7.5703125" style="6" customWidth="1"/>
    <col min="1283" max="1283" width="5.42578125" style="6" customWidth="1"/>
    <col min="1284" max="1313" width="4.7109375" style="6" customWidth="1"/>
    <col min="1314" max="1536" width="9.140625" style="6"/>
    <col min="1537" max="1537" width="10.85546875" style="6" customWidth="1"/>
    <col min="1538" max="1538" width="7.5703125" style="6" customWidth="1"/>
    <col min="1539" max="1539" width="5.42578125" style="6" customWidth="1"/>
    <col min="1540" max="1569" width="4.7109375" style="6" customWidth="1"/>
    <col min="1570" max="1792" width="9.140625" style="6"/>
    <col min="1793" max="1793" width="10.85546875" style="6" customWidth="1"/>
    <col min="1794" max="1794" width="7.5703125" style="6" customWidth="1"/>
    <col min="1795" max="1795" width="5.42578125" style="6" customWidth="1"/>
    <col min="1796" max="1825" width="4.7109375" style="6" customWidth="1"/>
    <col min="1826" max="2048" width="9.140625" style="6"/>
    <col min="2049" max="2049" width="10.85546875" style="6" customWidth="1"/>
    <col min="2050" max="2050" width="7.5703125" style="6" customWidth="1"/>
    <col min="2051" max="2051" width="5.42578125" style="6" customWidth="1"/>
    <col min="2052" max="2081" width="4.7109375" style="6" customWidth="1"/>
    <col min="2082" max="2304" width="9.140625" style="6"/>
    <col min="2305" max="2305" width="10.85546875" style="6" customWidth="1"/>
    <col min="2306" max="2306" width="7.5703125" style="6" customWidth="1"/>
    <col min="2307" max="2307" width="5.42578125" style="6" customWidth="1"/>
    <col min="2308" max="2337" width="4.7109375" style="6" customWidth="1"/>
    <col min="2338" max="2560" width="9.140625" style="6"/>
    <col min="2561" max="2561" width="10.85546875" style="6" customWidth="1"/>
    <col min="2562" max="2562" width="7.5703125" style="6" customWidth="1"/>
    <col min="2563" max="2563" width="5.42578125" style="6" customWidth="1"/>
    <col min="2564" max="2593" width="4.7109375" style="6" customWidth="1"/>
    <col min="2594" max="2816" width="9.140625" style="6"/>
    <col min="2817" max="2817" width="10.85546875" style="6" customWidth="1"/>
    <col min="2818" max="2818" width="7.5703125" style="6" customWidth="1"/>
    <col min="2819" max="2819" width="5.42578125" style="6" customWidth="1"/>
    <col min="2820" max="2849" width="4.7109375" style="6" customWidth="1"/>
    <col min="2850" max="3072" width="9.140625" style="6"/>
    <col min="3073" max="3073" width="10.85546875" style="6" customWidth="1"/>
    <col min="3074" max="3074" width="7.5703125" style="6" customWidth="1"/>
    <col min="3075" max="3075" width="5.42578125" style="6" customWidth="1"/>
    <col min="3076" max="3105" width="4.7109375" style="6" customWidth="1"/>
    <col min="3106" max="3328" width="9.140625" style="6"/>
    <col min="3329" max="3329" width="10.85546875" style="6" customWidth="1"/>
    <col min="3330" max="3330" width="7.5703125" style="6" customWidth="1"/>
    <col min="3331" max="3331" width="5.42578125" style="6" customWidth="1"/>
    <col min="3332" max="3361" width="4.7109375" style="6" customWidth="1"/>
    <col min="3362" max="3584" width="9.140625" style="6"/>
    <col min="3585" max="3585" width="10.85546875" style="6" customWidth="1"/>
    <col min="3586" max="3586" width="7.5703125" style="6" customWidth="1"/>
    <col min="3587" max="3587" width="5.42578125" style="6" customWidth="1"/>
    <col min="3588" max="3617" width="4.7109375" style="6" customWidth="1"/>
    <col min="3618" max="3840" width="9.140625" style="6"/>
    <col min="3841" max="3841" width="10.85546875" style="6" customWidth="1"/>
    <col min="3842" max="3842" width="7.5703125" style="6" customWidth="1"/>
    <col min="3843" max="3843" width="5.42578125" style="6" customWidth="1"/>
    <col min="3844" max="3873" width="4.7109375" style="6" customWidth="1"/>
    <col min="3874" max="4096" width="9.140625" style="6"/>
    <col min="4097" max="4097" width="10.85546875" style="6" customWidth="1"/>
    <col min="4098" max="4098" width="7.5703125" style="6" customWidth="1"/>
    <col min="4099" max="4099" width="5.42578125" style="6" customWidth="1"/>
    <col min="4100" max="4129" width="4.7109375" style="6" customWidth="1"/>
    <col min="4130" max="4352" width="9.140625" style="6"/>
    <col min="4353" max="4353" width="10.85546875" style="6" customWidth="1"/>
    <col min="4354" max="4354" width="7.5703125" style="6" customWidth="1"/>
    <col min="4355" max="4355" width="5.42578125" style="6" customWidth="1"/>
    <col min="4356" max="4385" width="4.7109375" style="6" customWidth="1"/>
    <col min="4386" max="4608" width="9.140625" style="6"/>
    <col min="4609" max="4609" width="10.85546875" style="6" customWidth="1"/>
    <col min="4610" max="4610" width="7.5703125" style="6" customWidth="1"/>
    <col min="4611" max="4611" width="5.42578125" style="6" customWidth="1"/>
    <col min="4612" max="4641" width="4.7109375" style="6" customWidth="1"/>
    <col min="4642" max="4864" width="9.140625" style="6"/>
    <col min="4865" max="4865" width="10.85546875" style="6" customWidth="1"/>
    <col min="4866" max="4866" width="7.5703125" style="6" customWidth="1"/>
    <col min="4867" max="4867" width="5.42578125" style="6" customWidth="1"/>
    <col min="4868" max="4897" width="4.7109375" style="6" customWidth="1"/>
    <col min="4898" max="5120" width="9.140625" style="6"/>
    <col min="5121" max="5121" width="10.85546875" style="6" customWidth="1"/>
    <col min="5122" max="5122" width="7.5703125" style="6" customWidth="1"/>
    <col min="5123" max="5123" width="5.42578125" style="6" customWidth="1"/>
    <col min="5124" max="5153" width="4.7109375" style="6" customWidth="1"/>
    <col min="5154" max="5376" width="9.140625" style="6"/>
    <col min="5377" max="5377" width="10.85546875" style="6" customWidth="1"/>
    <col min="5378" max="5378" width="7.5703125" style="6" customWidth="1"/>
    <col min="5379" max="5379" width="5.42578125" style="6" customWidth="1"/>
    <col min="5380" max="5409" width="4.7109375" style="6" customWidth="1"/>
    <col min="5410" max="5632" width="9.140625" style="6"/>
    <col min="5633" max="5633" width="10.85546875" style="6" customWidth="1"/>
    <col min="5634" max="5634" width="7.5703125" style="6" customWidth="1"/>
    <col min="5635" max="5635" width="5.42578125" style="6" customWidth="1"/>
    <col min="5636" max="5665" width="4.7109375" style="6" customWidth="1"/>
    <col min="5666" max="5888" width="9.140625" style="6"/>
    <col min="5889" max="5889" width="10.85546875" style="6" customWidth="1"/>
    <col min="5890" max="5890" width="7.5703125" style="6" customWidth="1"/>
    <col min="5891" max="5891" width="5.42578125" style="6" customWidth="1"/>
    <col min="5892" max="5921" width="4.7109375" style="6" customWidth="1"/>
    <col min="5922" max="6144" width="9.140625" style="6"/>
    <col min="6145" max="6145" width="10.85546875" style="6" customWidth="1"/>
    <col min="6146" max="6146" width="7.5703125" style="6" customWidth="1"/>
    <col min="6147" max="6147" width="5.42578125" style="6" customWidth="1"/>
    <col min="6148" max="6177" width="4.7109375" style="6" customWidth="1"/>
    <col min="6178" max="6400" width="9.140625" style="6"/>
    <col min="6401" max="6401" width="10.85546875" style="6" customWidth="1"/>
    <col min="6402" max="6402" width="7.5703125" style="6" customWidth="1"/>
    <col min="6403" max="6403" width="5.42578125" style="6" customWidth="1"/>
    <col min="6404" max="6433" width="4.7109375" style="6" customWidth="1"/>
    <col min="6434" max="6656" width="9.140625" style="6"/>
    <col min="6657" max="6657" width="10.85546875" style="6" customWidth="1"/>
    <col min="6658" max="6658" width="7.5703125" style="6" customWidth="1"/>
    <col min="6659" max="6659" width="5.42578125" style="6" customWidth="1"/>
    <col min="6660" max="6689" width="4.7109375" style="6" customWidth="1"/>
    <col min="6690" max="6912" width="9.140625" style="6"/>
    <col min="6913" max="6913" width="10.85546875" style="6" customWidth="1"/>
    <col min="6914" max="6914" width="7.5703125" style="6" customWidth="1"/>
    <col min="6915" max="6915" width="5.42578125" style="6" customWidth="1"/>
    <col min="6916" max="6945" width="4.7109375" style="6" customWidth="1"/>
    <col min="6946" max="7168" width="9.140625" style="6"/>
    <col min="7169" max="7169" width="10.85546875" style="6" customWidth="1"/>
    <col min="7170" max="7170" width="7.5703125" style="6" customWidth="1"/>
    <col min="7171" max="7171" width="5.42578125" style="6" customWidth="1"/>
    <col min="7172" max="7201" width="4.7109375" style="6" customWidth="1"/>
    <col min="7202" max="7424" width="9.140625" style="6"/>
    <col min="7425" max="7425" width="10.85546875" style="6" customWidth="1"/>
    <col min="7426" max="7426" width="7.5703125" style="6" customWidth="1"/>
    <col min="7427" max="7427" width="5.42578125" style="6" customWidth="1"/>
    <col min="7428" max="7457" width="4.7109375" style="6" customWidth="1"/>
    <col min="7458" max="7680" width="9.140625" style="6"/>
    <col min="7681" max="7681" width="10.85546875" style="6" customWidth="1"/>
    <col min="7682" max="7682" width="7.5703125" style="6" customWidth="1"/>
    <col min="7683" max="7683" width="5.42578125" style="6" customWidth="1"/>
    <col min="7684" max="7713" width="4.7109375" style="6" customWidth="1"/>
    <col min="7714" max="7936" width="9.140625" style="6"/>
    <col min="7937" max="7937" width="10.85546875" style="6" customWidth="1"/>
    <col min="7938" max="7938" width="7.5703125" style="6" customWidth="1"/>
    <col min="7939" max="7939" width="5.42578125" style="6" customWidth="1"/>
    <col min="7940" max="7969" width="4.7109375" style="6" customWidth="1"/>
    <col min="7970" max="8192" width="9.140625" style="6"/>
    <col min="8193" max="8193" width="10.85546875" style="6" customWidth="1"/>
    <col min="8194" max="8194" width="7.5703125" style="6" customWidth="1"/>
    <col min="8195" max="8195" width="5.42578125" style="6" customWidth="1"/>
    <col min="8196" max="8225" width="4.7109375" style="6" customWidth="1"/>
    <col min="8226" max="8448" width="9.140625" style="6"/>
    <col min="8449" max="8449" width="10.85546875" style="6" customWidth="1"/>
    <col min="8450" max="8450" width="7.5703125" style="6" customWidth="1"/>
    <col min="8451" max="8451" width="5.42578125" style="6" customWidth="1"/>
    <col min="8452" max="8481" width="4.7109375" style="6" customWidth="1"/>
    <col min="8482" max="8704" width="9.140625" style="6"/>
    <col min="8705" max="8705" width="10.85546875" style="6" customWidth="1"/>
    <col min="8706" max="8706" width="7.5703125" style="6" customWidth="1"/>
    <col min="8707" max="8707" width="5.42578125" style="6" customWidth="1"/>
    <col min="8708" max="8737" width="4.7109375" style="6" customWidth="1"/>
    <col min="8738" max="8960" width="9.140625" style="6"/>
    <col min="8961" max="8961" width="10.85546875" style="6" customWidth="1"/>
    <col min="8962" max="8962" width="7.5703125" style="6" customWidth="1"/>
    <col min="8963" max="8963" width="5.42578125" style="6" customWidth="1"/>
    <col min="8964" max="8993" width="4.7109375" style="6" customWidth="1"/>
    <col min="8994" max="9216" width="9.140625" style="6"/>
    <col min="9217" max="9217" width="10.85546875" style="6" customWidth="1"/>
    <col min="9218" max="9218" width="7.5703125" style="6" customWidth="1"/>
    <col min="9219" max="9219" width="5.42578125" style="6" customWidth="1"/>
    <col min="9220" max="9249" width="4.7109375" style="6" customWidth="1"/>
    <col min="9250" max="9472" width="9.140625" style="6"/>
    <col min="9473" max="9473" width="10.85546875" style="6" customWidth="1"/>
    <col min="9474" max="9474" width="7.5703125" style="6" customWidth="1"/>
    <col min="9475" max="9475" width="5.42578125" style="6" customWidth="1"/>
    <col min="9476" max="9505" width="4.7109375" style="6" customWidth="1"/>
    <col min="9506" max="9728" width="9.140625" style="6"/>
    <col min="9729" max="9729" width="10.85546875" style="6" customWidth="1"/>
    <col min="9730" max="9730" width="7.5703125" style="6" customWidth="1"/>
    <col min="9731" max="9731" width="5.42578125" style="6" customWidth="1"/>
    <col min="9732" max="9761" width="4.7109375" style="6" customWidth="1"/>
    <col min="9762" max="9984" width="9.140625" style="6"/>
    <col min="9985" max="9985" width="10.85546875" style="6" customWidth="1"/>
    <col min="9986" max="9986" width="7.5703125" style="6" customWidth="1"/>
    <col min="9987" max="9987" width="5.42578125" style="6" customWidth="1"/>
    <col min="9988" max="10017" width="4.7109375" style="6" customWidth="1"/>
    <col min="10018" max="10240" width="9.140625" style="6"/>
    <col min="10241" max="10241" width="10.85546875" style="6" customWidth="1"/>
    <col min="10242" max="10242" width="7.5703125" style="6" customWidth="1"/>
    <col min="10243" max="10243" width="5.42578125" style="6" customWidth="1"/>
    <col min="10244" max="10273" width="4.7109375" style="6" customWidth="1"/>
    <col min="10274" max="10496" width="9.140625" style="6"/>
    <col min="10497" max="10497" width="10.85546875" style="6" customWidth="1"/>
    <col min="10498" max="10498" width="7.5703125" style="6" customWidth="1"/>
    <col min="10499" max="10499" width="5.42578125" style="6" customWidth="1"/>
    <col min="10500" max="10529" width="4.7109375" style="6" customWidth="1"/>
    <col min="10530" max="10752" width="9.140625" style="6"/>
    <col min="10753" max="10753" width="10.85546875" style="6" customWidth="1"/>
    <col min="10754" max="10754" width="7.5703125" style="6" customWidth="1"/>
    <col min="10755" max="10755" width="5.42578125" style="6" customWidth="1"/>
    <col min="10756" max="10785" width="4.7109375" style="6" customWidth="1"/>
    <col min="10786" max="11008" width="9.140625" style="6"/>
    <col min="11009" max="11009" width="10.85546875" style="6" customWidth="1"/>
    <col min="11010" max="11010" width="7.5703125" style="6" customWidth="1"/>
    <col min="11011" max="11011" width="5.42578125" style="6" customWidth="1"/>
    <col min="11012" max="11041" width="4.7109375" style="6" customWidth="1"/>
    <col min="11042" max="11264" width="9.140625" style="6"/>
    <col min="11265" max="11265" width="10.85546875" style="6" customWidth="1"/>
    <col min="11266" max="11266" width="7.5703125" style="6" customWidth="1"/>
    <col min="11267" max="11267" width="5.42578125" style="6" customWidth="1"/>
    <col min="11268" max="11297" width="4.7109375" style="6" customWidth="1"/>
    <col min="11298" max="11520" width="9.140625" style="6"/>
    <col min="11521" max="11521" width="10.85546875" style="6" customWidth="1"/>
    <col min="11522" max="11522" width="7.5703125" style="6" customWidth="1"/>
    <col min="11523" max="11523" width="5.42578125" style="6" customWidth="1"/>
    <col min="11524" max="11553" width="4.7109375" style="6" customWidth="1"/>
    <col min="11554" max="11776" width="9.140625" style="6"/>
    <col min="11777" max="11777" width="10.85546875" style="6" customWidth="1"/>
    <col min="11778" max="11778" width="7.5703125" style="6" customWidth="1"/>
    <col min="11779" max="11779" width="5.42578125" style="6" customWidth="1"/>
    <col min="11780" max="11809" width="4.7109375" style="6" customWidth="1"/>
    <col min="11810" max="12032" width="9.140625" style="6"/>
    <col min="12033" max="12033" width="10.85546875" style="6" customWidth="1"/>
    <col min="12034" max="12034" width="7.5703125" style="6" customWidth="1"/>
    <col min="12035" max="12035" width="5.42578125" style="6" customWidth="1"/>
    <col min="12036" max="12065" width="4.7109375" style="6" customWidth="1"/>
    <col min="12066" max="12288" width="9.140625" style="6"/>
    <col min="12289" max="12289" width="10.85546875" style="6" customWidth="1"/>
    <col min="12290" max="12290" width="7.5703125" style="6" customWidth="1"/>
    <col min="12291" max="12291" width="5.42578125" style="6" customWidth="1"/>
    <col min="12292" max="12321" width="4.7109375" style="6" customWidth="1"/>
    <col min="12322" max="12544" width="9.140625" style="6"/>
    <col min="12545" max="12545" width="10.85546875" style="6" customWidth="1"/>
    <col min="12546" max="12546" width="7.5703125" style="6" customWidth="1"/>
    <col min="12547" max="12547" width="5.42578125" style="6" customWidth="1"/>
    <col min="12548" max="12577" width="4.7109375" style="6" customWidth="1"/>
    <col min="12578" max="12800" width="9.140625" style="6"/>
    <col min="12801" max="12801" width="10.85546875" style="6" customWidth="1"/>
    <col min="12802" max="12802" width="7.5703125" style="6" customWidth="1"/>
    <col min="12803" max="12803" width="5.42578125" style="6" customWidth="1"/>
    <col min="12804" max="12833" width="4.7109375" style="6" customWidth="1"/>
    <col min="12834" max="13056" width="9.140625" style="6"/>
    <col min="13057" max="13057" width="10.85546875" style="6" customWidth="1"/>
    <col min="13058" max="13058" width="7.5703125" style="6" customWidth="1"/>
    <col min="13059" max="13059" width="5.42578125" style="6" customWidth="1"/>
    <col min="13060" max="13089" width="4.7109375" style="6" customWidth="1"/>
    <col min="13090" max="13312" width="9.140625" style="6"/>
    <col min="13313" max="13313" width="10.85546875" style="6" customWidth="1"/>
    <col min="13314" max="13314" width="7.5703125" style="6" customWidth="1"/>
    <col min="13315" max="13315" width="5.42578125" style="6" customWidth="1"/>
    <col min="13316" max="13345" width="4.7109375" style="6" customWidth="1"/>
    <col min="13346" max="13568" width="9.140625" style="6"/>
    <col min="13569" max="13569" width="10.85546875" style="6" customWidth="1"/>
    <col min="13570" max="13570" width="7.5703125" style="6" customWidth="1"/>
    <col min="13571" max="13571" width="5.42578125" style="6" customWidth="1"/>
    <col min="13572" max="13601" width="4.7109375" style="6" customWidth="1"/>
    <col min="13602" max="13824" width="9.140625" style="6"/>
    <col min="13825" max="13825" width="10.85546875" style="6" customWidth="1"/>
    <col min="13826" max="13826" width="7.5703125" style="6" customWidth="1"/>
    <col min="13827" max="13827" width="5.42578125" style="6" customWidth="1"/>
    <col min="13828" max="13857" width="4.7109375" style="6" customWidth="1"/>
    <col min="13858" max="14080" width="9.140625" style="6"/>
    <col min="14081" max="14081" width="10.85546875" style="6" customWidth="1"/>
    <col min="14082" max="14082" width="7.5703125" style="6" customWidth="1"/>
    <col min="14083" max="14083" width="5.42578125" style="6" customWidth="1"/>
    <col min="14084" max="14113" width="4.7109375" style="6" customWidth="1"/>
    <col min="14114" max="14336" width="9.140625" style="6"/>
    <col min="14337" max="14337" width="10.85546875" style="6" customWidth="1"/>
    <col min="14338" max="14338" width="7.5703125" style="6" customWidth="1"/>
    <col min="14339" max="14339" width="5.42578125" style="6" customWidth="1"/>
    <col min="14340" max="14369" width="4.7109375" style="6" customWidth="1"/>
    <col min="14370" max="14592" width="9.140625" style="6"/>
    <col min="14593" max="14593" width="10.85546875" style="6" customWidth="1"/>
    <col min="14594" max="14594" width="7.5703125" style="6" customWidth="1"/>
    <col min="14595" max="14595" width="5.42578125" style="6" customWidth="1"/>
    <col min="14596" max="14625" width="4.7109375" style="6" customWidth="1"/>
    <col min="14626" max="14848" width="9.140625" style="6"/>
    <col min="14849" max="14849" width="10.85546875" style="6" customWidth="1"/>
    <col min="14850" max="14850" width="7.5703125" style="6" customWidth="1"/>
    <col min="14851" max="14851" width="5.42578125" style="6" customWidth="1"/>
    <col min="14852" max="14881" width="4.7109375" style="6" customWidth="1"/>
    <col min="14882" max="15104" width="9.140625" style="6"/>
    <col min="15105" max="15105" width="10.85546875" style="6" customWidth="1"/>
    <col min="15106" max="15106" width="7.5703125" style="6" customWidth="1"/>
    <col min="15107" max="15107" width="5.42578125" style="6" customWidth="1"/>
    <col min="15108" max="15137" width="4.7109375" style="6" customWidth="1"/>
    <col min="15138" max="15360" width="9.140625" style="6"/>
    <col min="15361" max="15361" width="10.85546875" style="6" customWidth="1"/>
    <col min="15362" max="15362" width="7.5703125" style="6" customWidth="1"/>
    <col min="15363" max="15363" width="5.42578125" style="6" customWidth="1"/>
    <col min="15364" max="15393" width="4.7109375" style="6" customWidth="1"/>
    <col min="15394" max="15616" width="9.140625" style="6"/>
    <col min="15617" max="15617" width="10.85546875" style="6" customWidth="1"/>
    <col min="15618" max="15618" width="7.5703125" style="6" customWidth="1"/>
    <col min="15619" max="15619" width="5.42578125" style="6" customWidth="1"/>
    <col min="15620" max="15649" width="4.7109375" style="6" customWidth="1"/>
    <col min="15650" max="15872" width="9.140625" style="6"/>
    <col min="15873" max="15873" width="10.85546875" style="6" customWidth="1"/>
    <col min="15874" max="15874" width="7.5703125" style="6" customWidth="1"/>
    <col min="15875" max="15875" width="5.42578125" style="6" customWidth="1"/>
    <col min="15876" max="15905" width="4.7109375" style="6" customWidth="1"/>
    <col min="15906" max="16128" width="9.140625" style="6"/>
    <col min="16129" max="16129" width="10.85546875" style="6" customWidth="1"/>
    <col min="16130" max="16130" width="7.5703125" style="6" customWidth="1"/>
    <col min="16131" max="16131" width="5.42578125" style="6" customWidth="1"/>
    <col min="16132" max="16161" width="4.7109375" style="6" customWidth="1"/>
    <col min="16162" max="16384" width="9.140625" style="6"/>
  </cols>
  <sheetData>
    <row r="3" spans="1:33" ht="15.75" thickBot="1">
      <c r="A3" s="8"/>
      <c r="B3" s="9"/>
      <c r="C3" s="10"/>
      <c r="D3" s="10"/>
      <c r="E3" s="10"/>
      <c r="F3" s="10"/>
      <c r="G3" s="10"/>
      <c r="H3" s="10"/>
      <c r="I3" s="10"/>
      <c r="J3" s="11"/>
      <c r="K3" s="10"/>
      <c r="L3" s="11"/>
      <c r="M3" s="10"/>
      <c r="N3" s="11"/>
      <c r="O3" s="10"/>
      <c r="P3" s="11"/>
      <c r="Q3" s="10"/>
      <c r="R3" s="11"/>
      <c r="S3" s="10"/>
      <c r="T3" s="1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6.5" thickBot="1">
      <c r="A4" s="83" t="s">
        <v>47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5"/>
    </row>
    <row r="5" spans="1:33">
      <c r="A5" s="12"/>
      <c r="B5" s="13"/>
      <c r="C5" s="14"/>
      <c r="D5" s="15" t="s">
        <v>25</v>
      </c>
      <c r="E5" s="15"/>
      <c r="F5" s="15" t="s">
        <v>32</v>
      </c>
      <c r="G5" s="15"/>
      <c r="H5" s="15" t="s">
        <v>33</v>
      </c>
      <c r="I5" s="15"/>
      <c r="J5" s="16" t="s">
        <v>34</v>
      </c>
      <c r="K5" s="15"/>
      <c r="L5" s="16" t="s">
        <v>30</v>
      </c>
      <c r="M5" s="15"/>
      <c r="N5" s="16" t="s">
        <v>22</v>
      </c>
      <c r="O5" s="15"/>
      <c r="P5" s="16" t="s">
        <v>24</v>
      </c>
      <c r="Q5" s="15"/>
      <c r="R5" s="16" t="s">
        <v>23</v>
      </c>
      <c r="S5" s="15"/>
      <c r="T5" s="16" t="s">
        <v>21</v>
      </c>
      <c r="U5" s="15"/>
      <c r="V5" s="15" t="s">
        <v>35</v>
      </c>
      <c r="W5" s="15"/>
      <c r="X5" s="15" t="s">
        <v>36</v>
      </c>
      <c r="Y5" s="15"/>
      <c r="Z5" s="79" t="s">
        <v>19</v>
      </c>
      <c r="AA5" s="86"/>
      <c r="AB5" s="79" t="s">
        <v>18</v>
      </c>
      <c r="AC5" s="80"/>
      <c r="AD5" s="79" t="s">
        <v>17</v>
      </c>
      <c r="AE5" s="86"/>
      <c r="AF5" s="79" t="s">
        <v>16</v>
      </c>
      <c r="AG5" s="87"/>
    </row>
    <row r="6" spans="1:33">
      <c r="A6" s="2" t="s">
        <v>45</v>
      </c>
      <c r="B6" s="4"/>
      <c r="C6" s="17" t="s">
        <v>15</v>
      </c>
      <c r="D6" s="18" t="s">
        <v>25</v>
      </c>
      <c r="E6" s="18" t="s">
        <v>25</v>
      </c>
      <c r="F6" s="18" t="s">
        <v>32</v>
      </c>
      <c r="G6" s="18" t="s">
        <v>32</v>
      </c>
      <c r="H6" s="18" t="s">
        <v>33</v>
      </c>
      <c r="I6" s="18" t="s">
        <v>33</v>
      </c>
      <c r="J6" s="19" t="s">
        <v>34</v>
      </c>
      <c r="K6" s="19" t="s">
        <v>34</v>
      </c>
      <c r="L6" s="20" t="str">
        <f>L5</f>
        <v>MnO</v>
      </c>
      <c r="M6" s="20" t="str">
        <f>L5</f>
        <v>MnO</v>
      </c>
      <c r="N6" s="20" t="str">
        <f>N5</f>
        <v>CaO</v>
      </c>
      <c r="O6" s="20" t="str">
        <f>N5</f>
        <v>CaO</v>
      </c>
      <c r="P6" s="20" t="str">
        <f>P5</f>
        <v>P</v>
      </c>
      <c r="Q6" s="20" t="str">
        <f>P5</f>
        <v>P</v>
      </c>
      <c r="R6" s="20" t="str">
        <f>R5</f>
        <v>S</v>
      </c>
      <c r="S6" s="20" t="str">
        <f>R5</f>
        <v>S</v>
      </c>
      <c r="T6" s="20" t="str">
        <f>T5</f>
        <v>MgO</v>
      </c>
      <c r="U6" s="20" t="str">
        <f>T5</f>
        <v>MgO</v>
      </c>
      <c r="V6" s="21" t="s">
        <v>35</v>
      </c>
      <c r="W6" s="21" t="s">
        <v>35</v>
      </c>
      <c r="X6" s="21" t="s">
        <v>36</v>
      </c>
      <c r="Y6" s="21" t="s">
        <v>36</v>
      </c>
      <c r="Z6" s="20" t="str">
        <f>Z5</f>
        <v>Zn</v>
      </c>
      <c r="AA6" s="20" t="str">
        <f>Z5</f>
        <v>Zn</v>
      </c>
      <c r="AB6" s="22" t="s">
        <v>37</v>
      </c>
      <c r="AC6" s="23" t="s">
        <v>37</v>
      </c>
      <c r="AD6" s="23" t="s">
        <v>38</v>
      </c>
      <c r="AE6" s="23" t="s">
        <v>38</v>
      </c>
      <c r="AF6" s="23" t="s">
        <v>39</v>
      </c>
      <c r="AG6" s="24" t="s">
        <v>39</v>
      </c>
    </row>
    <row r="7" spans="1:33">
      <c r="A7" s="2" t="s">
        <v>40</v>
      </c>
      <c r="B7" s="4" t="s">
        <v>5</v>
      </c>
      <c r="C7" s="17" t="s">
        <v>3</v>
      </c>
      <c r="D7" s="18" t="s">
        <v>4</v>
      </c>
      <c r="E7" s="18" t="s">
        <v>3</v>
      </c>
      <c r="F7" s="18" t="s">
        <v>4</v>
      </c>
      <c r="G7" s="18" t="s">
        <v>3</v>
      </c>
      <c r="H7" s="18" t="s">
        <v>4</v>
      </c>
      <c r="I7" s="18" t="s">
        <v>3</v>
      </c>
      <c r="J7" s="20" t="s">
        <v>4</v>
      </c>
      <c r="K7" s="25" t="s">
        <v>3</v>
      </c>
      <c r="L7" s="26" t="s">
        <v>4</v>
      </c>
      <c r="M7" s="18" t="s">
        <v>3</v>
      </c>
      <c r="N7" s="20" t="s">
        <v>4</v>
      </c>
      <c r="O7" s="18" t="s">
        <v>3</v>
      </c>
      <c r="P7" s="20" t="s">
        <v>4</v>
      </c>
      <c r="Q7" s="18" t="s">
        <v>3</v>
      </c>
      <c r="R7" s="20" t="s">
        <v>4</v>
      </c>
      <c r="S7" s="18" t="s">
        <v>3</v>
      </c>
      <c r="T7" s="20" t="s">
        <v>4</v>
      </c>
      <c r="U7" s="18" t="s">
        <v>3</v>
      </c>
      <c r="V7" s="25" t="s">
        <v>4</v>
      </c>
      <c r="W7" s="27" t="s">
        <v>3</v>
      </c>
      <c r="X7" s="25" t="s">
        <v>4</v>
      </c>
      <c r="Y7" s="27" t="s">
        <v>3</v>
      </c>
      <c r="Z7" s="18" t="s">
        <v>4</v>
      </c>
      <c r="AA7" s="18" t="s">
        <v>3</v>
      </c>
      <c r="AB7" s="25" t="s">
        <v>4</v>
      </c>
      <c r="AC7" s="18" t="s">
        <v>3</v>
      </c>
      <c r="AD7" s="18" t="s">
        <v>4</v>
      </c>
      <c r="AE7" s="18" t="s">
        <v>3</v>
      </c>
      <c r="AF7" s="18" t="s">
        <v>4</v>
      </c>
      <c r="AG7" s="28" t="s">
        <v>3</v>
      </c>
    </row>
    <row r="8" spans="1:33" ht="13.5" thickBot="1">
      <c r="A8" s="29"/>
      <c r="B8" s="30" t="s">
        <v>44</v>
      </c>
      <c r="C8" s="31" t="s">
        <v>2</v>
      </c>
      <c r="D8" s="32" t="s">
        <v>2</v>
      </c>
      <c r="E8" s="32" t="s">
        <v>2</v>
      </c>
      <c r="F8" s="32" t="s">
        <v>2</v>
      </c>
      <c r="G8" s="32" t="s">
        <v>2</v>
      </c>
      <c r="H8" s="32" t="s">
        <v>2</v>
      </c>
      <c r="I8" s="32" t="s">
        <v>2</v>
      </c>
      <c r="J8" s="33" t="s">
        <v>2</v>
      </c>
      <c r="K8" s="32" t="s">
        <v>2</v>
      </c>
      <c r="L8" s="33" t="s">
        <v>2</v>
      </c>
      <c r="M8" s="32" t="s">
        <v>2</v>
      </c>
      <c r="N8" s="33" t="s">
        <v>2</v>
      </c>
      <c r="O8" s="32" t="s">
        <v>2</v>
      </c>
      <c r="P8" s="33" t="s">
        <v>2</v>
      </c>
      <c r="Q8" s="32" t="s">
        <v>2</v>
      </c>
      <c r="R8" s="33" t="s">
        <v>2</v>
      </c>
      <c r="S8" s="32" t="s">
        <v>2</v>
      </c>
      <c r="T8" s="33" t="s">
        <v>2</v>
      </c>
      <c r="U8" s="32" t="s">
        <v>2</v>
      </c>
      <c r="V8" s="32" t="s">
        <v>2</v>
      </c>
      <c r="W8" s="32" t="s">
        <v>2</v>
      </c>
      <c r="X8" s="32" t="s">
        <v>2</v>
      </c>
      <c r="Y8" s="32" t="s">
        <v>2</v>
      </c>
      <c r="Z8" s="32" t="s">
        <v>2</v>
      </c>
      <c r="AA8" s="32" t="s">
        <v>2</v>
      </c>
      <c r="AB8" s="34" t="s">
        <v>2</v>
      </c>
      <c r="AC8" s="32" t="s">
        <v>2</v>
      </c>
      <c r="AD8" s="32" t="s">
        <v>2</v>
      </c>
      <c r="AE8" s="32" t="s">
        <v>2</v>
      </c>
      <c r="AF8" s="32" t="s">
        <v>2</v>
      </c>
      <c r="AG8" s="35" t="s">
        <v>2</v>
      </c>
    </row>
    <row r="9" spans="1:33">
      <c r="A9" s="2" t="s">
        <v>26</v>
      </c>
      <c r="B9" s="3">
        <v>10.39</v>
      </c>
      <c r="C9" s="36">
        <f>(B9/B$11)*100</f>
        <v>54.030161206448255</v>
      </c>
      <c r="D9" s="37">
        <v>63.2</v>
      </c>
      <c r="E9" s="38">
        <f>($C9*D9)/D$11</f>
        <v>80.407321600877722</v>
      </c>
      <c r="F9" s="37">
        <v>4.99</v>
      </c>
      <c r="G9" s="38">
        <f>($C9*F9)/F$11</f>
        <v>14.076446419548756</v>
      </c>
      <c r="H9" s="37">
        <v>0.97</v>
      </c>
      <c r="I9" s="38">
        <f>($C9*H9)/H$11</f>
        <v>19.58872292247738</v>
      </c>
      <c r="J9" s="39">
        <v>0.15</v>
      </c>
      <c r="K9" s="38">
        <f>($C9*J9)/J$11</f>
        <v>52.423559487369232</v>
      </c>
      <c r="L9" s="39">
        <v>0.89</v>
      </c>
      <c r="M9" s="38">
        <f>($C9*L9)/L$11</f>
        <v>48.071094753148991</v>
      </c>
      <c r="N9" s="39">
        <v>2.86</v>
      </c>
      <c r="O9" s="38">
        <f>($C9*N9)/N$11</f>
        <v>12.375878461055343</v>
      </c>
      <c r="P9" s="39">
        <v>4.0000000000000001E-3</v>
      </c>
      <c r="Q9" s="38">
        <f>($C9*P9)/P$11</f>
        <v>13.168567807351076</v>
      </c>
      <c r="R9" s="39">
        <v>0.01</v>
      </c>
      <c r="S9" s="38">
        <f>($C9*R9)/R$11</f>
        <v>30.328682351567512</v>
      </c>
      <c r="T9" s="39">
        <v>0.79</v>
      </c>
      <c r="U9" s="38">
        <f>($C9*T9)/T$11</f>
        <v>20.686517887520946</v>
      </c>
      <c r="V9" s="39">
        <v>2.8000000000000001E-2</v>
      </c>
      <c r="W9" s="38">
        <f>($C9*V9)/V$11</f>
        <v>12.058760134631008</v>
      </c>
      <c r="X9" s="39">
        <v>0.03</v>
      </c>
      <c r="Y9" s="38">
        <f>($C9*X9)/X$11</f>
        <v>12.360709045485185</v>
      </c>
      <c r="Z9" s="39">
        <v>6.5000000000000002E-2</v>
      </c>
      <c r="AA9" s="38">
        <f>($C9*Z9)/Z$11</f>
        <v>67.970692136595588</v>
      </c>
      <c r="AB9" s="37">
        <v>-0.31</v>
      </c>
      <c r="AC9" s="38">
        <f>($C9*AB9)/AB$11</f>
        <v>490.01977787920282</v>
      </c>
      <c r="AD9" s="37">
        <v>-1.18</v>
      </c>
      <c r="AE9" s="38">
        <f>($C9*AD9)/AD$11</f>
        <v>-473.18409880355046</v>
      </c>
      <c r="AF9" s="37">
        <v>-2.0499999999999998</v>
      </c>
      <c r="AG9" s="40">
        <f>($C9*AF9)/AF$11</f>
        <v>-5941.2831241282083</v>
      </c>
    </row>
    <row r="10" spans="1:33" ht="13.5" thickBot="1">
      <c r="A10" s="2" t="s">
        <v>27</v>
      </c>
      <c r="B10" s="3">
        <v>8.84</v>
      </c>
      <c r="C10" s="41">
        <f>(B10/B$11)*100</f>
        <v>45.969838793551745</v>
      </c>
      <c r="D10" s="42">
        <v>18.100000000000001</v>
      </c>
      <c r="E10" s="43">
        <f>($C10*D10)/D$11</f>
        <v>19.592678399122274</v>
      </c>
      <c r="F10" s="42">
        <v>35.799999999999997</v>
      </c>
      <c r="G10" s="43">
        <f>($C10*F10)/F$11</f>
        <v>85.923553580451241</v>
      </c>
      <c r="H10" s="42">
        <v>4.68</v>
      </c>
      <c r="I10" s="43">
        <f>($C10*H10)/H$11</f>
        <v>80.411277077522627</v>
      </c>
      <c r="J10" s="44">
        <v>0.16</v>
      </c>
      <c r="K10" s="43">
        <f>($C10*J10)/J$11</f>
        <v>47.576440512630768</v>
      </c>
      <c r="L10" s="44">
        <v>1.1299999999999999</v>
      </c>
      <c r="M10" s="43">
        <f>($C10*L10)/L$11</f>
        <v>51.928905246851002</v>
      </c>
      <c r="N10" s="44">
        <v>23.8</v>
      </c>
      <c r="O10" s="43">
        <f>($C10*N10)/N$11</f>
        <v>87.624121538944664</v>
      </c>
      <c r="P10" s="44">
        <v>3.1E-2</v>
      </c>
      <c r="Q10" s="43">
        <f>($C10*P10)/P$11</f>
        <v>86.831432192648933</v>
      </c>
      <c r="R10" s="44">
        <v>2.7E-2</v>
      </c>
      <c r="S10" s="43">
        <f>($C10*R10)/R$11</f>
        <v>69.671317648432478</v>
      </c>
      <c r="T10" s="44">
        <v>3.56</v>
      </c>
      <c r="U10" s="43">
        <f>($C10*T10)/T$11</f>
        <v>79.313482112479051</v>
      </c>
      <c r="V10" s="44">
        <v>0.24</v>
      </c>
      <c r="W10" s="43">
        <f>($C10*V10)/V$11</f>
        <v>87.941239865368999</v>
      </c>
      <c r="X10" s="44">
        <v>0.25</v>
      </c>
      <c r="Y10" s="43">
        <f>($C10*X10)/X$11</f>
        <v>87.639290954514806</v>
      </c>
      <c r="Z10" s="44">
        <v>3.5999999999999997E-2</v>
      </c>
      <c r="AA10" s="43">
        <f>($C10*Z10)/Z$11</f>
        <v>32.029307863404419</v>
      </c>
      <c r="AB10" s="42">
        <v>0.28999999999999998</v>
      </c>
      <c r="AC10" s="43">
        <f>($C10*AB10)/AB$11</f>
        <v>-390.01977787920282</v>
      </c>
      <c r="AD10" s="42">
        <v>1.68</v>
      </c>
      <c r="AE10" s="43">
        <f>($C10*AD10)/AD$11</f>
        <v>573.18409880355046</v>
      </c>
      <c r="AF10" s="42">
        <v>2.4500000000000002</v>
      </c>
      <c r="AG10" s="45">
        <f>($C10*AF10)/AF$11</f>
        <v>6041.2831241282083</v>
      </c>
    </row>
    <row r="11" spans="1:33" ht="13.5" thickBot="1">
      <c r="A11" s="46" t="s">
        <v>1</v>
      </c>
      <c r="B11" s="78">
        <f>SUM(B9:B10)</f>
        <v>19.23</v>
      </c>
      <c r="C11" s="47">
        <f>SUM(C9:C10)</f>
        <v>100</v>
      </c>
      <c r="D11" s="48">
        <f>SUMPRODUCT($C9:$C10,D9:D10)*0.01</f>
        <v>42.467602704108167</v>
      </c>
      <c r="E11" s="49">
        <f>SUM(E9:E10)</f>
        <v>100</v>
      </c>
      <c r="F11" s="48">
        <f>SUMPRODUCT($C9:$C10,F9:F10)*0.01</f>
        <v>19.153307332293291</v>
      </c>
      <c r="G11" s="49">
        <f>SUM(G9:G10)</f>
        <v>100</v>
      </c>
      <c r="H11" s="48">
        <f>SUMPRODUCT($C9:$C10,H9:H10)*0.01</f>
        <v>2.6754810192407694</v>
      </c>
      <c r="I11" s="49">
        <f>SUM(I9:I10)</f>
        <v>100</v>
      </c>
      <c r="J11" s="50">
        <f>SUMPRODUCT($C9:$C10,J9:J10)*0.01</f>
        <v>0.15459698387935517</v>
      </c>
      <c r="K11" s="49">
        <f>SUM(K9:K10)</f>
        <v>100</v>
      </c>
      <c r="L11" s="50">
        <f>SUMPRODUCT($C9:$C10,L9:L10)*0.01</f>
        <v>1.0003276131045242</v>
      </c>
      <c r="M11" s="49">
        <f>SUM(M9:M10)</f>
        <v>100</v>
      </c>
      <c r="N11" s="50">
        <f>SUMPRODUCT($C9:$C10,N9:N10)*0.01</f>
        <v>12.486084243369735</v>
      </c>
      <c r="O11" s="49">
        <f>SUM(O9:O10)</f>
        <v>100</v>
      </c>
      <c r="P11" s="50">
        <f>SUMPRODUCT($C9:$C10,P9:P10)*0.01</f>
        <v>1.6411856474258971E-2</v>
      </c>
      <c r="Q11" s="49">
        <f>SUM(Q9:Q10)</f>
        <v>100.00000000000001</v>
      </c>
      <c r="R11" s="50">
        <f>SUMPRODUCT($C9:$C10,R9:R10)*0.01</f>
        <v>1.7814872594903799E-2</v>
      </c>
      <c r="S11" s="49">
        <f>SUM(S9:S10)</f>
        <v>99.999999999999986</v>
      </c>
      <c r="T11" s="50">
        <f>SUMPRODUCT($C9:$C10,T9:T10)*0.01</f>
        <v>2.0633645345813836</v>
      </c>
      <c r="U11" s="49">
        <f>SUM(U9:U10)</f>
        <v>100</v>
      </c>
      <c r="V11" s="50">
        <f>SUMPRODUCT($C9:$C10,V9:V10)*0.01</f>
        <v>0.12545605824232969</v>
      </c>
      <c r="W11" s="49">
        <f>SUM(W9:W10)</f>
        <v>100</v>
      </c>
      <c r="X11" s="50">
        <f>SUMPRODUCT($C9:$C10,X9:X10)*0.01</f>
        <v>0.13113364534581384</v>
      </c>
      <c r="Y11" s="49">
        <f>SUM(Y9:Y10)</f>
        <v>99.999999999999986</v>
      </c>
      <c r="Z11" s="50">
        <f>SUMPRODUCT($C9:$C10,Z9:Z10)*0.01</f>
        <v>5.1668746749869994E-2</v>
      </c>
      <c r="AA11" s="49">
        <f>SUM(AA9:AA10)</f>
        <v>100</v>
      </c>
      <c r="AB11" s="48">
        <f>SUMPRODUCT($C9:$C10,AB9:AB10)*0.01</f>
        <v>-3.4180967238689547E-2</v>
      </c>
      <c r="AC11" s="49">
        <f>SUM(AC9:AC10)</f>
        <v>100</v>
      </c>
      <c r="AD11" s="48">
        <f>SUMPRODUCT($C9:$C10,AD9:AD10)*0.01</f>
        <v>0.1347373894955799</v>
      </c>
      <c r="AE11" s="49">
        <f>SUM(AE9:AE10)</f>
        <v>100</v>
      </c>
      <c r="AF11" s="48">
        <f>SUMPRODUCT($C9:$C10,AF9:AF10)*0.01</f>
        <v>1.8642745709828715E-2</v>
      </c>
      <c r="AG11" s="51">
        <f>SUM(AG9:AG10)</f>
        <v>100</v>
      </c>
    </row>
    <row r="12" spans="1:33" ht="13.5" thickBot="1">
      <c r="A12" s="52" t="s">
        <v>0</v>
      </c>
      <c r="B12" s="47"/>
      <c r="C12" s="53"/>
      <c r="D12" s="48">
        <v>41.9</v>
      </c>
      <c r="E12" s="54"/>
      <c r="F12" s="48">
        <v>20</v>
      </c>
      <c r="G12" s="54"/>
      <c r="H12" s="48">
        <v>2.74</v>
      </c>
      <c r="I12" s="54"/>
      <c r="J12" s="50">
        <v>0.16</v>
      </c>
      <c r="K12" s="54"/>
      <c r="L12" s="50">
        <v>1.02</v>
      </c>
      <c r="M12" s="55"/>
      <c r="N12" s="50">
        <v>12.7</v>
      </c>
      <c r="O12" s="54"/>
      <c r="P12" s="50">
        <v>1.4999999999999999E-2</v>
      </c>
      <c r="Q12" s="55"/>
      <c r="R12" s="50">
        <v>1.7999999999999999E-2</v>
      </c>
      <c r="S12" s="54"/>
      <c r="T12" s="50">
        <v>2.21</v>
      </c>
      <c r="U12" s="55"/>
      <c r="V12" s="50">
        <v>0.13</v>
      </c>
      <c r="W12" s="55"/>
      <c r="X12" s="50">
        <v>0.13</v>
      </c>
      <c r="Y12" s="55"/>
      <c r="Z12" s="50">
        <v>5.1999999999999998E-2</v>
      </c>
      <c r="AA12" s="56"/>
      <c r="AB12" s="48">
        <v>0.14000000000000001</v>
      </c>
      <c r="AC12" s="54"/>
      <c r="AD12" s="48">
        <v>0.46</v>
      </c>
      <c r="AE12" s="54"/>
      <c r="AF12" s="48">
        <v>0.48</v>
      </c>
      <c r="AG12" s="57"/>
    </row>
    <row r="15" spans="1:33" ht="13.5" thickBot="1"/>
    <row r="16" spans="1:33" ht="16.5" thickBot="1">
      <c r="A16" s="83" t="str">
        <f>A4</f>
        <v>A13637  - DAVIS TUBE SEPARATION (3000 gauss) -FORWARD MINING-P80 106µm COMP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5"/>
    </row>
    <row r="17" spans="1:29">
      <c r="A17" s="12"/>
      <c r="B17" s="13"/>
      <c r="C17" s="14"/>
      <c r="D17" s="15" t="s">
        <v>10</v>
      </c>
      <c r="E17" s="15"/>
      <c r="F17" s="15" t="s">
        <v>7</v>
      </c>
      <c r="G17" s="15"/>
      <c r="H17" s="15" t="s">
        <v>20</v>
      </c>
      <c r="I17" s="15"/>
      <c r="J17" s="16" t="s">
        <v>8</v>
      </c>
      <c r="K17" s="15"/>
      <c r="L17" s="16" t="s">
        <v>12</v>
      </c>
      <c r="M17" s="15"/>
      <c r="N17" s="16" t="s">
        <v>13</v>
      </c>
      <c r="O17" s="15"/>
      <c r="P17" s="16" t="s">
        <v>9</v>
      </c>
      <c r="Q17" s="15"/>
      <c r="R17" s="16" t="s">
        <v>14</v>
      </c>
      <c r="S17" s="15"/>
      <c r="T17" s="16" t="s">
        <v>6</v>
      </c>
      <c r="U17" s="59"/>
      <c r="V17" s="15" t="s">
        <v>41</v>
      </c>
      <c r="W17" s="59"/>
      <c r="X17" s="15" t="s">
        <v>11</v>
      </c>
      <c r="Y17" s="60"/>
      <c r="Z17" s="79" t="s">
        <v>42</v>
      </c>
      <c r="AA17" s="80"/>
      <c r="AB17" s="81" t="s">
        <v>52</v>
      </c>
      <c r="AC17" s="82"/>
    </row>
    <row r="18" spans="1:29">
      <c r="A18" s="2" t="str">
        <f>A6</f>
        <v>DAVIS TUBE</v>
      </c>
      <c r="B18" s="4"/>
      <c r="C18" s="17" t="s">
        <v>15</v>
      </c>
      <c r="D18" s="18" t="s">
        <v>10</v>
      </c>
      <c r="E18" s="18" t="s">
        <v>10</v>
      </c>
      <c r="F18" s="18" t="s">
        <v>7</v>
      </c>
      <c r="G18" s="18" t="s">
        <v>7</v>
      </c>
      <c r="H18" s="18" t="s">
        <v>20</v>
      </c>
      <c r="I18" s="18" t="s">
        <v>20</v>
      </c>
      <c r="J18" s="20" t="s">
        <v>8</v>
      </c>
      <c r="K18" s="18" t="s">
        <v>8</v>
      </c>
      <c r="L18" s="20" t="s">
        <v>12</v>
      </c>
      <c r="M18" s="18" t="s">
        <v>12</v>
      </c>
      <c r="N18" s="20" t="s">
        <v>13</v>
      </c>
      <c r="O18" s="18" t="s">
        <v>13</v>
      </c>
      <c r="P18" s="20" t="s">
        <v>9</v>
      </c>
      <c r="Q18" s="18" t="s">
        <v>9</v>
      </c>
      <c r="R18" s="20" t="s">
        <v>14</v>
      </c>
      <c r="S18" s="18" t="s">
        <v>14</v>
      </c>
      <c r="T18" s="20" t="s">
        <v>6</v>
      </c>
      <c r="U18" s="18" t="s">
        <v>6</v>
      </c>
      <c r="V18" s="18" t="s">
        <v>41</v>
      </c>
      <c r="W18" s="18" t="s">
        <v>41</v>
      </c>
      <c r="X18" s="18" t="s">
        <v>11</v>
      </c>
      <c r="Y18" s="25" t="s">
        <v>11</v>
      </c>
      <c r="Z18" s="20" t="str">
        <f>Z17</f>
        <v>Zr</v>
      </c>
      <c r="AA18" s="26" t="str">
        <f>Z17</f>
        <v>Zr</v>
      </c>
      <c r="AB18" s="67" t="str">
        <f>AB17</f>
        <v>W</v>
      </c>
      <c r="AC18" s="61" t="str">
        <f>AB17</f>
        <v>W</v>
      </c>
    </row>
    <row r="19" spans="1:29">
      <c r="A19" s="2" t="str">
        <f>A7</f>
        <v>PRODUCT</v>
      </c>
      <c r="B19" s="4" t="s">
        <v>5</v>
      </c>
      <c r="C19" s="17" t="s">
        <v>3</v>
      </c>
      <c r="D19" s="18" t="s">
        <v>4</v>
      </c>
      <c r="E19" s="18" t="s">
        <v>3</v>
      </c>
      <c r="F19" s="18" t="s">
        <v>4</v>
      </c>
      <c r="G19" s="18" t="s">
        <v>3</v>
      </c>
      <c r="H19" s="18" t="s">
        <v>4</v>
      </c>
      <c r="I19" s="18" t="s">
        <v>3</v>
      </c>
      <c r="J19" s="20" t="s">
        <v>4</v>
      </c>
      <c r="K19" s="18" t="s">
        <v>3</v>
      </c>
      <c r="L19" s="20" t="s">
        <v>4</v>
      </c>
      <c r="M19" s="18" t="s">
        <v>3</v>
      </c>
      <c r="N19" s="20" t="s">
        <v>4</v>
      </c>
      <c r="O19" s="18" t="s">
        <v>3</v>
      </c>
      <c r="P19" s="20" t="s">
        <v>4</v>
      </c>
      <c r="Q19" s="18" t="s">
        <v>3</v>
      </c>
      <c r="R19" s="20" t="s">
        <v>4</v>
      </c>
      <c r="S19" s="18" t="s">
        <v>3</v>
      </c>
      <c r="T19" s="20" t="s">
        <v>4</v>
      </c>
      <c r="U19" s="18" t="s">
        <v>3</v>
      </c>
      <c r="V19" s="18" t="s">
        <v>4</v>
      </c>
      <c r="W19" s="18" t="s">
        <v>3</v>
      </c>
      <c r="X19" s="18" t="s">
        <v>4</v>
      </c>
      <c r="Y19" s="25" t="s">
        <v>3</v>
      </c>
      <c r="Z19" s="18" t="s">
        <v>4</v>
      </c>
      <c r="AA19" s="25" t="s">
        <v>3</v>
      </c>
      <c r="AB19" s="68" t="s">
        <v>4</v>
      </c>
      <c r="AC19" s="28" t="s">
        <v>3</v>
      </c>
    </row>
    <row r="20" spans="1:29" ht="13.5" thickBot="1">
      <c r="A20" s="62"/>
      <c r="B20" s="30" t="s">
        <v>44</v>
      </c>
      <c r="C20" s="31" t="s">
        <v>2</v>
      </c>
      <c r="D20" s="32" t="s">
        <v>2</v>
      </c>
      <c r="E20" s="32" t="s">
        <v>2</v>
      </c>
      <c r="F20" s="32" t="s">
        <v>2</v>
      </c>
      <c r="G20" s="32" t="s">
        <v>2</v>
      </c>
      <c r="H20" s="32" t="s">
        <v>2</v>
      </c>
      <c r="I20" s="32" t="s">
        <v>2</v>
      </c>
      <c r="J20" s="33" t="s">
        <v>2</v>
      </c>
      <c r="K20" s="32" t="s">
        <v>2</v>
      </c>
      <c r="L20" s="33" t="s">
        <v>2</v>
      </c>
      <c r="M20" s="32" t="s">
        <v>2</v>
      </c>
      <c r="N20" s="33" t="s">
        <v>2</v>
      </c>
      <c r="O20" s="32" t="s">
        <v>2</v>
      </c>
      <c r="P20" s="33" t="s">
        <v>2</v>
      </c>
      <c r="Q20" s="32" t="s">
        <v>2</v>
      </c>
      <c r="R20" s="33" t="s">
        <v>2</v>
      </c>
      <c r="S20" s="32" t="s">
        <v>2</v>
      </c>
      <c r="T20" s="33" t="s">
        <v>2</v>
      </c>
      <c r="U20" s="32" t="s">
        <v>2</v>
      </c>
      <c r="V20" s="32" t="s">
        <v>2</v>
      </c>
      <c r="W20" s="32" t="s">
        <v>2</v>
      </c>
      <c r="X20" s="32" t="s">
        <v>2</v>
      </c>
      <c r="Y20" s="34" t="s">
        <v>2</v>
      </c>
      <c r="Z20" s="32" t="s">
        <v>2</v>
      </c>
      <c r="AA20" s="34" t="s">
        <v>2</v>
      </c>
      <c r="AB20" s="66" t="s">
        <v>31</v>
      </c>
      <c r="AC20" s="72" t="s">
        <v>31</v>
      </c>
    </row>
    <row r="21" spans="1:29">
      <c r="A21" s="63" t="str">
        <f>A9</f>
        <v>DT MAGS</v>
      </c>
      <c r="B21" s="77">
        <f>B9</f>
        <v>10.39</v>
      </c>
      <c r="C21" s="4">
        <f>(B21/B$11)*100</f>
        <v>54.030161206448255</v>
      </c>
      <c r="D21" s="23">
        <v>2E-3</v>
      </c>
      <c r="E21" s="64">
        <f>($C21*D21)/D$23</f>
        <v>31.979070483225605</v>
      </c>
      <c r="F21" s="23">
        <v>5.0000000000000001E-3</v>
      </c>
      <c r="G21" s="64">
        <f>($C21*F21)/F$23</f>
        <v>54.030161206448255</v>
      </c>
      <c r="H21" s="23">
        <v>8.0000000000000002E-3</v>
      </c>
      <c r="I21" s="64">
        <f>($C21*H21)/H$23</f>
        <v>7.8747915719266324</v>
      </c>
      <c r="J21" s="23">
        <v>3.0000000000000001E-3</v>
      </c>
      <c r="K21" s="64">
        <f>($C21*J21)/J$23</f>
        <v>77.90552361909522</v>
      </c>
      <c r="L21" s="23">
        <v>0.04</v>
      </c>
      <c r="M21" s="64">
        <f>($C21*L21)/L$23</f>
        <v>88.682144076476618</v>
      </c>
      <c r="N21" s="23">
        <v>5.0000000000000001E-3</v>
      </c>
      <c r="O21" s="64">
        <f>($C21*N21)/N$23</f>
        <v>37.014606341289628</v>
      </c>
      <c r="P21" s="23">
        <v>2.4E-2</v>
      </c>
      <c r="Q21" s="64">
        <f>($C21*P21)/P$23</f>
        <v>77.90552361909522</v>
      </c>
      <c r="R21" s="23">
        <v>1E-3</v>
      </c>
      <c r="S21" s="64">
        <f>($C21*R21)/R$23</f>
        <v>16.380261705817432</v>
      </c>
      <c r="T21" s="23">
        <v>5.1999999999999998E-2</v>
      </c>
      <c r="U21" s="64">
        <f>($C21*T21)/T$23</f>
        <v>33.744722312439102</v>
      </c>
      <c r="V21" s="23">
        <v>1E-3</v>
      </c>
      <c r="W21" s="64">
        <f>($C21*V21)/V$23</f>
        <v>28.149552966675692</v>
      </c>
      <c r="X21" s="23">
        <v>2E-3</v>
      </c>
      <c r="Y21" s="64">
        <f>($C21*X21)/X$23</f>
        <v>70.155300472653622</v>
      </c>
      <c r="Z21" s="23">
        <v>4.0000000000000001E-3</v>
      </c>
      <c r="AA21" s="74">
        <f>($C21*Z21)/Z$23</f>
        <v>31.979070483225605</v>
      </c>
      <c r="AB21" s="73"/>
      <c r="AC21" s="65" t="e">
        <f>($C21*AB21)/AB$23</f>
        <v>#DIV/0!</v>
      </c>
    </row>
    <row r="22" spans="1:29" ht="13.5" thickBot="1">
      <c r="A22" s="63" t="str">
        <f>A10</f>
        <v>DT N-MAGS</v>
      </c>
      <c r="B22" s="3">
        <f>B10</f>
        <v>8.84</v>
      </c>
      <c r="C22" s="4">
        <f>(B22/B$11)*100</f>
        <v>45.969838793551745</v>
      </c>
      <c r="D22" s="20">
        <v>5.0000000000000001E-3</v>
      </c>
      <c r="E22" s="64">
        <f>($C22*D22)/D$23</f>
        <v>68.020929516774387</v>
      </c>
      <c r="F22" s="20">
        <v>5.0000000000000001E-3</v>
      </c>
      <c r="G22" s="64">
        <f>($C22*F22)/F$23</f>
        <v>45.969838793551745</v>
      </c>
      <c r="H22" s="20">
        <v>0.11</v>
      </c>
      <c r="I22" s="64">
        <f>($C22*H22)/H$23</f>
        <v>92.125208428073364</v>
      </c>
      <c r="J22" s="20">
        <v>1E-3</v>
      </c>
      <c r="K22" s="64">
        <f>($C22*J22)/J$23</f>
        <v>22.094476380904773</v>
      </c>
      <c r="L22" s="20">
        <v>6.0000000000000001E-3</v>
      </c>
      <c r="M22" s="64">
        <f>($C22*L22)/L$23</f>
        <v>11.317855923523387</v>
      </c>
      <c r="N22" s="20">
        <v>0.01</v>
      </c>
      <c r="O22" s="64">
        <f>($C22*N22)/N$23</f>
        <v>62.985393658710365</v>
      </c>
      <c r="P22" s="20">
        <v>8.0000000000000002E-3</v>
      </c>
      <c r="Q22" s="64">
        <f>($C22*P22)/P$23</f>
        <v>22.094476380904773</v>
      </c>
      <c r="R22" s="20">
        <v>6.0000000000000001E-3</v>
      </c>
      <c r="S22" s="64">
        <f>($C22*R22)/R$23</f>
        <v>83.619738294182554</v>
      </c>
      <c r="T22" s="20">
        <v>0.12</v>
      </c>
      <c r="U22" s="64">
        <f>($C22*T22)/T$23</f>
        <v>66.255277687560906</v>
      </c>
      <c r="V22" s="20">
        <v>3.0000000000000001E-3</v>
      </c>
      <c r="W22" s="64">
        <f>($C22*V22)/V$23</f>
        <v>71.850447033324301</v>
      </c>
      <c r="X22" s="20">
        <v>1E-3</v>
      </c>
      <c r="Y22" s="64">
        <f>($C22*X22)/X$23</f>
        <v>29.844699527346393</v>
      </c>
      <c r="Z22" s="20">
        <v>0.01</v>
      </c>
      <c r="AA22" s="74">
        <f>($C22*Z22)/Z$23</f>
        <v>68.020929516774387</v>
      </c>
      <c r="AB22" s="67"/>
      <c r="AC22" s="65" t="e">
        <f>($C22*AB22)/AB$23</f>
        <v>#DIV/0!</v>
      </c>
    </row>
    <row r="23" spans="1:29" ht="13.5" thickBot="1">
      <c r="A23" s="46" t="s">
        <v>1</v>
      </c>
      <c r="B23" s="78">
        <f>SUM(B21:B22)</f>
        <v>19.23</v>
      </c>
      <c r="C23" s="47">
        <f>SUM(C21:C22)</f>
        <v>100</v>
      </c>
      <c r="D23" s="50">
        <f>SUMPRODUCT($C21:$C22,D21:D22)*0.01</f>
        <v>3.3790951638065525E-3</v>
      </c>
      <c r="E23" s="49">
        <f>SUM(E21:E22)</f>
        <v>100</v>
      </c>
      <c r="F23" s="50">
        <f>SUMPRODUCT($C21:$C22,F21:F22)*0.01</f>
        <v>5.0000000000000001E-3</v>
      </c>
      <c r="G23" s="49">
        <f>SUM(G21:G22)</f>
        <v>100</v>
      </c>
      <c r="H23" s="50">
        <f>SUMPRODUCT($C21:$C22,H21:H22)*0.01</f>
        <v>5.4889235569422781E-2</v>
      </c>
      <c r="I23" s="49">
        <f>SUM(I21:I22)</f>
        <v>100</v>
      </c>
      <c r="J23" s="50">
        <f>SUMPRODUCT($C21:$C22,J21:J22)*0.01</f>
        <v>2.0806032241289653E-3</v>
      </c>
      <c r="K23" s="49">
        <f>SUM(K21:K22)</f>
        <v>100</v>
      </c>
      <c r="L23" s="50">
        <f>SUMPRODUCT($C21:$C22,L21:L22)*0.01</f>
        <v>2.4370254810192407E-2</v>
      </c>
      <c r="M23" s="49">
        <f>SUM(M21:M22)</f>
        <v>100</v>
      </c>
      <c r="N23" s="50">
        <f>SUMPRODUCT($C21:$C22,N21:N22)*0.01</f>
        <v>7.2984919396775873E-3</v>
      </c>
      <c r="O23" s="49">
        <f>SUM(O21:O22)</f>
        <v>100</v>
      </c>
      <c r="P23" s="50">
        <f>SUMPRODUCT($C21:$C22,P21:P22)*0.01</f>
        <v>1.6644825793031722E-2</v>
      </c>
      <c r="Q23" s="49">
        <f>SUM(Q21:Q22)</f>
        <v>100</v>
      </c>
      <c r="R23" s="50">
        <f>SUMPRODUCT($C21:$C22,R21:R22)*0.01</f>
        <v>3.2984919396775877E-3</v>
      </c>
      <c r="S23" s="49">
        <f>SUM(S21:S22)</f>
        <v>99.999999999999986</v>
      </c>
      <c r="T23" s="50">
        <f>SUMPRODUCT($C21:$C22,T21:T22)*0.01</f>
        <v>8.3259490379615178E-2</v>
      </c>
      <c r="U23" s="49">
        <f>SUM(U21:U22)</f>
        <v>100</v>
      </c>
      <c r="V23" s="50">
        <f>SUMPRODUCT($C21:$C22,V21:V22)*0.01</f>
        <v>1.919396775871035E-3</v>
      </c>
      <c r="W23" s="49">
        <f>SUM(W21:W22)</f>
        <v>100</v>
      </c>
      <c r="X23" s="50">
        <f>SUMPRODUCT($C21:$C22,X21:X22)*0.01</f>
        <v>1.5403016120644824E-3</v>
      </c>
      <c r="Y23" s="49">
        <f>SUM(Y21:Y22)</f>
        <v>100.00000000000001</v>
      </c>
      <c r="Z23" s="50">
        <f>SUMPRODUCT($C21:$C22,Z21:Z22)*0.01</f>
        <v>6.7581903276131049E-3</v>
      </c>
      <c r="AA23" s="75">
        <f>SUM(AA21:AA22)</f>
        <v>100</v>
      </c>
      <c r="AB23" s="55">
        <f>SUMPRODUCT($C21:$C22,AB21:AB22)*0.01</f>
        <v>0</v>
      </c>
      <c r="AC23" s="51" t="e">
        <f>SUM(AC21:AC22)</f>
        <v>#DIV/0!</v>
      </c>
    </row>
    <row r="24" spans="1:29" ht="13.5" thickBot="1">
      <c r="A24" s="52" t="s">
        <v>0</v>
      </c>
      <c r="B24" s="47"/>
      <c r="C24" s="53"/>
      <c r="D24" s="50">
        <v>3.0000000000000001E-3</v>
      </c>
      <c r="E24" s="54"/>
      <c r="F24" s="50">
        <v>5.0000000000000001E-3</v>
      </c>
      <c r="G24" s="54"/>
      <c r="H24" s="50">
        <v>7.0999999999999994E-2</v>
      </c>
      <c r="I24" s="54"/>
      <c r="J24" s="50">
        <v>3.0000000000000001E-3</v>
      </c>
      <c r="K24" s="54"/>
      <c r="L24" s="50">
        <v>5.0000000000000001E-4</v>
      </c>
      <c r="M24" s="55"/>
      <c r="N24" s="50">
        <v>5.0000000000000001E-4</v>
      </c>
      <c r="O24" s="54"/>
      <c r="P24" s="50">
        <v>8.9999999999999993E-3</v>
      </c>
      <c r="Q24" s="55"/>
      <c r="R24" s="50">
        <v>5.0000000000000001E-3</v>
      </c>
      <c r="S24" s="54"/>
      <c r="T24" s="50">
        <v>8.8999999999999996E-2</v>
      </c>
      <c r="U24" s="54"/>
      <c r="V24" s="50">
        <v>1E-3</v>
      </c>
      <c r="W24" s="54"/>
      <c r="X24" s="50">
        <v>1E-3</v>
      </c>
      <c r="Y24" s="66"/>
      <c r="Z24" s="50">
        <v>7.0000000000000001E-3</v>
      </c>
      <c r="AA24" s="76"/>
      <c r="AB24" s="55">
        <v>50</v>
      </c>
      <c r="AC24" s="57"/>
    </row>
    <row r="25" spans="1:29">
      <c r="AB25" s="67"/>
      <c r="AC25" s="68"/>
    </row>
    <row r="28" spans="1:29" customFormat="1">
      <c r="B28" s="5" t="s">
        <v>28</v>
      </c>
      <c r="C28" s="6"/>
      <c r="D28" s="5" t="s">
        <v>29</v>
      </c>
      <c r="E28" s="6"/>
      <c r="F28" s="6"/>
      <c r="G28" s="7"/>
      <c r="H28" s="7"/>
      <c r="I28" s="7"/>
      <c r="J28" s="7"/>
      <c r="K28" s="7"/>
      <c r="AB28" s="1"/>
    </row>
    <row r="29" spans="1:29">
      <c r="C29" s="69"/>
      <c r="D29" s="70"/>
      <c r="E29" s="71"/>
      <c r="F29" s="70"/>
      <c r="G29" s="7"/>
      <c r="I29" s="7"/>
      <c r="J29" s="6"/>
      <c r="K29" s="7"/>
      <c r="L29" s="6"/>
      <c r="M29" s="7"/>
      <c r="N29" s="6"/>
      <c r="P29" s="6"/>
      <c r="R29" s="6"/>
      <c r="T29" s="6"/>
    </row>
    <row r="30" spans="1:29">
      <c r="C30" s="7"/>
      <c r="D30" s="6" t="s">
        <v>54</v>
      </c>
      <c r="E30" s="7"/>
      <c r="G30" s="7"/>
      <c r="I30" s="7"/>
      <c r="J30" s="6"/>
      <c r="K30" s="7"/>
      <c r="L30" s="6"/>
      <c r="M30" s="7"/>
      <c r="N30" s="6"/>
      <c r="P30" s="6"/>
      <c r="R30" s="6"/>
      <c r="T30" s="6"/>
    </row>
    <row r="31" spans="1:29">
      <c r="C31" s="7"/>
      <c r="E31" s="7"/>
      <c r="G31" s="7"/>
      <c r="I31" s="7"/>
      <c r="J31" s="6"/>
      <c r="K31" s="7"/>
      <c r="L31" s="6"/>
      <c r="M31" s="7"/>
      <c r="N31" s="6"/>
      <c r="P31" s="6"/>
      <c r="R31" s="6"/>
      <c r="T31" s="6"/>
    </row>
    <row r="32" spans="1:29">
      <c r="C32" s="7"/>
      <c r="E32" s="7"/>
      <c r="G32" s="7"/>
      <c r="I32" s="7"/>
      <c r="J32" s="6"/>
      <c r="K32" s="7"/>
      <c r="L32" s="6"/>
      <c r="M32" s="7"/>
      <c r="N32" s="6"/>
      <c r="P32" s="6"/>
      <c r="R32" s="6"/>
      <c r="T32" s="6"/>
    </row>
    <row r="33" spans="3:20">
      <c r="C33" s="7"/>
      <c r="E33" s="7"/>
      <c r="G33" s="7"/>
      <c r="I33" s="7"/>
      <c r="J33" s="6"/>
      <c r="K33" s="7"/>
      <c r="L33" s="6"/>
      <c r="M33" s="7"/>
      <c r="N33" s="6"/>
      <c r="P33" s="6"/>
      <c r="R33" s="6"/>
      <c r="T33" s="6"/>
    </row>
    <row r="34" spans="3:20">
      <c r="C34" s="7"/>
      <c r="E34" s="7"/>
      <c r="G34" s="7"/>
      <c r="I34" s="7"/>
      <c r="J34" s="6"/>
      <c r="K34" s="7"/>
      <c r="L34" s="6"/>
      <c r="M34" s="7"/>
      <c r="N34" s="6"/>
      <c r="P34" s="6"/>
      <c r="R34" s="6"/>
      <c r="T34" s="6"/>
    </row>
    <row r="35" spans="3:20">
      <c r="C35" s="7"/>
      <c r="E35" s="7"/>
      <c r="G35" s="7"/>
      <c r="I35" s="7"/>
      <c r="J35" s="6"/>
      <c r="K35" s="7"/>
      <c r="L35" s="6"/>
      <c r="M35" s="7"/>
      <c r="N35" s="6"/>
      <c r="P35" s="6"/>
      <c r="R35" s="6"/>
      <c r="T35" s="6"/>
    </row>
    <row r="36" spans="3:20">
      <c r="C36" s="7"/>
      <c r="E36" s="7"/>
      <c r="G36" s="7"/>
      <c r="I36" s="7"/>
      <c r="J36" s="6"/>
      <c r="K36" s="7"/>
      <c r="L36" s="6"/>
      <c r="M36" s="7"/>
      <c r="N36" s="6"/>
      <c r="P36" s="6"/>
      <c r="R36" s="6"/>
      <c r="T36" s="6"/>
    </row>
    <row r="37" spans="3:20">
      <c r="M37" s="6" t="s">
        <v>43</v>
      </c>
    </row>
  </sheetData>
  <mergeCells count="8">
    <mergeCell ref="Z17:AA17"/>
    <mergeCell ref="AB17:AC17"/>
    <mergeCell ref="A4:AG4"/>
    <mergeCell ref="Z5:AA5"/>
    <mergeCell ref="AB5:AC5"/>
    <mergeCell ref="AD5:AE5"/>
    <mergeCell ref="AF5:AG5"/>
    <mergeCell ref="A16:AC16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7"/>
  <sheetViews>
    <sheetView zoomScaleNormal="100" workbookViewId="0">
      <selection activeCell="D39" sqref="D39"/>
    </sheetView>
  </sheetViews>
  <sheetFormatPr defaultRowHeight="12.75"/>
  <cols>
    <col min="1" max="1" width="10.85546875" style="6" customWidth="1"/>
    <col min="2" max="2" width="7.5703125" style="58" customWidth="1"/>
    <col min="3" max="3" width="5.42578125" style="6" customWidth="1"/>
    <col min="4" max="9" width="4.7109375" style="6" customWidth="1"/>
    <col min="10" max="10" width="4.7109375" style="7" customWidth="1"/>
    <col min="11" max="11" width="4.7109375" style="6" customWidth="1"/>
    <col min="12" max="12" width="4.7109375" style="7" customWidth="1"/>
    <col min="13" max="13" width="4.7109375" style="6" customWidth="1"/>
    <col min="14" max="14" width="4.7109375" style="7" customWidth="1"/>
    <col min="15" max="15" width="4.7109375" style="6" customWidth="1"/>
    <col min="16" max="16" width="4.7109375" style="7" customWidth="1"/>
    <col min="17" max="17" width="4.7109375" style="6" customWidth="1"/>
    <col min="18" max="18" width="4.7109375" style="7" customWidth="1"/>
    <col min="19" max="19" width="4.7109375" style="6" customWidth="1"/>
    <col min="20" max="20" width="4.7109375" style="7" customWidth="1"/>
    <col min="21" max="33" width="4.7109375" style="6" customWidth="1"/>
    <col min="34" max="256" width="9.140625" style="6"/>
    <col min="257" max="257" width="10.85546875" style="6" customWidth="1"/>
    <col min="258" max="258" width="7.5703125" style="6" customWidth="1"/>
    <col min="259" max="259" width="5.42578125" style="6" customWidth="1"/>
    <col min="260" max="289" width="4.7109375" style="6" customWidth="1"/>
    <col min="290" max="512" width="9.140625" style="6"/>
    <col min="513" max="513" width="10.85546875" style="6" customWidth="1"/>
    <col min="514" max="514" width="7.5703125" style="6" customWidth="1"/>
    <col min="515" max="515" width="5.42578125" style="6" customWidth="1"/>
    <col min="516" max="545" width="4.7109375" style="6" customWidth="1"/>
    <col min="546" max="768" width="9.140625" style="6"/>
    <col min="769" max="769" width="10.85546875" style="6" customWidth="1"/>
    <col min="770" max="770" width="7.5703125" style="6" customWidth="1"/>
    <col min="771" max="771" width="5.42578125" style="6" customWidth="1"/>
    <col min="772" max="801" width="4.7109375" style="6" customWidth="1"/>
    <col min="802" max="1024" width="9.140625" style="6"/>
    <col min="1025" max="1025" width="10.85546875" style="6" customWidth="1"/>
    <col min="1026" max="1026" width="7.5703125" style="6" customWidth="1"/>
    <col min="1027" max="1027" width="5.42578125" style="6" customWidth="1"/>
    <col min="1028" max="1057" width="4.7109375" style="6" customWidth="1"/>
    <col min="1058" max="1280" width="9.140625" style="6"/>
    <col min="1281" max="1281" width="10.85546875" style="6" customWidth="1"/>
    <col min="1282" max="1282" width="7.5703125" style="6" customWidth="1"/>
    <col min="1283" max="1283" width="5.42578125" style="6" customWidth="1"/>
    <col min="1284" max="1313" width="4.7109375" style="6" customWidth="1"/>
    <col min="1314" max="1536" width="9.140625" style="6"/>
    <col min="1537" max="1537" width="10.85546875" style="6" customWidth="1"/>
    <col min="1538" max="1538" width="7.5703125" style="6" customWidth="1"/>
    <col min="1539" max="1539" width="5.42578125" style="6" customWidth="1"/>
    <col min="1540" max="1569" width="4.7109375" style="6" customWidth="1"/>
    <col min="1570" max="1792" width="9.140625" style="6"/>
    <col min="1793" max="1793" width="10.85546875" style="6" customWidth="1"/>
    <col min="1794" max="1794" width="7.5703125" style="6" customWidth="1"/>
    <col min="1795" max="1795" width="5.42578125" style="6" customWidth="1"/>
    <col min="1796" max="1825" width="4.7109375" style="6" customWidth="1"/>
    <col min="1826" max="2048" width="9.140625" style="6"/>
    <col min="2049" max="2049" width="10.85546875" style="6" customWidth="1"/>
    <col min="2050" max="2050" width="7.5703125" style="6" customWidth="1"/>
    <col min="2051" max="2051" width="5.42578125" style="6" customWidth="1"/>
    <col min="2052" max="2081" width="4.7109375" style="6" customWidth="1"/>
    <col min="2082" max="2304" width="9.140625" style="6"/>
    <col min="2305" max="2305" width="10.85546875" style="6" customWidth="1"/>
    <col min="2306" max="2306" width="7.5703125" style="6" customWidth="1"/>
    <col min="2307" max="2307" width="5.42578125" style="6" customWidth="1"/>
    <col min="2308" max="2337" width="4.7109375" style="6" customWidth="1"/>
    <col min="2338" max="2560" width="9.140625" style="6"/>
    <col min="2561" max="2561" width="10.85546875" style="6" customWidth="1"/>
    <col min="2562" max="2562" width="7.5703125" style="6" customWidth="1"/>
    <col min="2563" max="2563" width="5.42578125" style="6" customWidth="1"/>
    <col min="2564" max="2593" width="4.7109375" style="6" customWidth="1"/>
    <col min="2594" max="2816" width="9.140625" style="6"/>
    <col min="2817" max="2817" width="10.85546875" style="6" customWidth="1"/>
    <col min="2818" max="2818" width="7.5703125" style="6" customWidth="1"/>
    <col min="2819" max="2819" width="5.42578125" style="6" customWidth="1"/>
    <col min="2820" max="2849" width="4.7109375" style="6" customWidth="1"/>
    <col min="2850" max="3072" width="9.140625" style="6"/>
    <col min="3073" max="3073" width="10.85546875" style="6" customWidth="1"/>
    <col min="3074" max="3074" width="7.5703125" style="6" customWidth="1"/>
    <col min="3075" max="3075" width="5.42578125" style="6" customWidth="1"/>
    <col min="3076" max="3105" width="4.7109375" style="6" customWidth="1"/>
    <col min="3106" max="3328" width="9.140625" style="6"/>
    <col min="3329" max="3329" width="10.85546875" style="6" customWidth="1"/>
    <col min="3330" max="3330" width="7.5703125" style="6" customWidth="1"/>
    <col min="3331" max="3331" width="5.42578125" style="6" customWidth="1"/>
    <col min="3332" max="3361" width="4.7109375" style="6" customWidth="1"/>
    <col min="3362" max="3584" width="9.140625" style="6"/>
    <col min="3585" max="3585" width="10.85546875" style="6" customWidth="1"/>
    <col min="3586" max="3586" width="7.5703125" style="6" customWidth="1"/>
    <col min="3587" max="3587" width="5.42578125" style="6" customWidth="1"/>
    <col min="3588" max="3617" width="4.7109375" style="6" customWidth="1"/>
    <col min="3618" max="3840" width="9.140625" style="6"/>
    <col min="3841" max="3841" width="10.85546875" style="6" customWidth="1"/>
    <col min="3842" max="3842" width="7.5703125" style="6" customWidth="1"/>
    <col min="3843" max="3843" width="5.42578125" style="6" customWidth="1"/>
    <col min="3844" max="3873" width="4.7109375" style="6" customWidth="1"/>
    <col min="3874" max="4096" width="9.140625" style="6"/>
    <col min="4097" max="4097" width="10.85546875" style="6" customWidth="1"/>
    <col min="4098" max="4098" width="7.5703125" style="6" customWidth="1"/>
    <col min="4099" max="4099" width="5.42578125" style="6" customWidth="1"/>
    <col min="4100" max="4129" width="4.7109375" style="6" customWidth="1"/>
    <col min="4130" max="4352" width="9.140625" style="6"/>
    <col min="4353" max="4353" width="10.85546875" style="6" customWidth="1"/>
    <col min="4354" max="4354" width="7.5703125" style="6" customWidth="1"/>
    <col min="4355" max="4355" width="5.42578125" style="6" customWidth="1"/>
    <col min="4356" max="4385" width="4.7109375" style="6" customWidth="1"/>
    <col min="4386" max="4608" width="9.140625" style="6"/>
    <col min="4609" max="4609" width="10.85546875" style="6" customWidth="1"/>
    <col min="4610" max="4610" width="7.5703125" style="6" customWidth="1"/>
    <col min="4611" max="4611" width="5.42578125" style="6" customWidth="1"/>
    <col min="4612" max="4641" width="4.7109375" style="6" customWidth="1"/>
    <col min="4642" max="4864" width="9.140625" style="6"/>
    <col min="4865" max="4865" width="10.85546875" style="6" customWidth="1"/>
    <col min="4866" max="4866" width="7.5703125" style="6" customWidth="1"/>
    <col min="4867" max="4867" width="5.42578125" style="6" customWidth="1"/>
    <col min="4868" max="4897" width="4.7109375" style="6" customWidth="1"/>
    <col min="4898" max="5120" width="9.140625" style="6"/>
    <col min="5121" max="5121" width="10.85546875" style="6" customWidth="1"/>
    <col min="5122" max="5122" width="7.5703125" style="6" customWidth="1"/>
    <col min="5123" max="5123" width="5.42578125" style="6" customWidth="1"/>
    <col min="5124" max="5153" width="4.7109375" style="6" customWidth="1"/>
    <col min="5154" max="5376" width="9.140625" style="6"/>
    <col min="5377" max="5377" width="10.85546875" style="6" customWidth="1"/>
    <col min="5378" max="5378" width="7.5703125" style="6" customWidth="1"/>
    <col min="5379" max="5379" width="5.42578125" style="6" customWidth="1"/>
    <col min="5380" max="5409" width="4.7109375" style="6" customWidth="1"/>
    <col min="5410" max="5632" width="9.140625" style="6"/>
    <col min="5633" max="5633" width="10.85546875" style="6" customWidth="1"/>
    <col min="5634" max="5634" width="7.5703125" style="6" customWidth="1"/>
    <col min="5635" max="5635" width="5.42578125" style="6" customWidth="1"/>
    <col min="5636" max="5665" width="4.7109375" style="6" customWidth="1"/>
    <col min="5666" max="5888" width="9.140625" style="6"/>
    <col min="5889" max="5889" width="10.85546875" style="6" customWidth="1"/>
    <col min="5890" max="5890" width="7.5703125" style="6" customWidth="1"/>
    <col min="5891" max="5891" width="5.42578125" style="6" customWidth="1"/>
    <col min="5892" max="5921" width="4.7109375" style="6" customWidth="1"/>
    <col min="5922" max="6144" width="9.140625" style="6"/>
    <col min="6145" max="6145" width="10.85546875" style="6" customWidth="1"/>
    <col min="6146" max="6146" width="7.5703125" style="6" customWidth="1"/>
    <col min="6147" max="6147" width="5.42578125" style="6" customWidth="1"/>
    <col min="6148" max="6177" width="4.7109375" style="6" customWidth="1"/>
    <col min="6178" max="6400" width="9.140625" style="6"/>
    <col min="6401" max="6401" width="10.85546875" style="6" customWidth="1"/>
    <col min="6402" max="6402" width="7.5703125" style="6" customWidth="1"/>
    <col min="6403" max="6403" width="5.42578125" style="6" customWidth="1"/>
    <col min="6404" max="6433" width="4.7109375" style="6" customWidth="1"/>
    <col min="6434" max="6656" width="9.140625" style="6"/>
    <col min="6657" max="6657" width="10.85546875" style="6" customWidth="1"/>
    <col min="6658" max="6658" width="7.5703125" style="6" customWidth="1"/>
    <col min="6659" max="6659" width="5.42578125" style="6" customWidth="1"/>
    <col min="6660" max="6689" width="4.7109375" style="6" customWidth="1"/>
    <col min="6690" max="6912" width="9.140625" style="6"/>
    <col min="6913" max="6913" width="10.85546875" style="6" customWidth="1"/>
    <col min="6914" max="6914" width="7.5703125" style="6" customWidth="1"/>
    <col min="6915" max="6915" width="5.42578125" style="6" customWidth="1"/>
    <col min="6916" max="6945" width="4.7109375" style="6" customWidth="1"/>
    <col min="6946" max="7168" width="9.140625" style="6"/>
    <col min="7169" max="7169" width="10.85546875" style="6" customWidth="1"/>
    <col min="7170" max="7170" width="7.5703125" style="6" customWidth="1"/>
    <col min="7171" max="7171" width="5.42578125" style="6" customWidth="1"/>
    <col min="7172" max="7201" width="4.7109375" style="6" customWidth="1"/>
    <col min="7202" max="7424" width="9.140625" style="6"/>
    <col min="7425" max="7425" width="10.85546875" style="6" customWidth="1"/>
    <col min="7426" max="7426" width="7.5703125" style="6" customWidth="1"/>
    <col min="7427" max="7427" width="5.42578125" style="6" customWidth="1"/>
    <col min="7428" max="7457" width="4.7109375" style="6" customWidth="1"/>
    <col min="7458" max="7680" width="9.140625" style="6"/>
    <col min="7681" max="7681" width="10.85546875" style="6" customWidth="1"/>
    <col min="7682" max="7682" width="7.5703125" style="6" customWidth="1"/>
    <col min="7683" max="7683" width="5.42578125" style="6" customWidth="1"/>
    <col min="7684" max="7713" width="4.7109375" style="6" customWidth="1"/>
    <col min="7714" max="7936" width="9.140625" style="6"/>
    <col min="7937" max="7937" width="10.85546875" style="6" customWidth="1"/>
    <col min="7938" max="7938" width="7.5703125" style="6" customWidth="1"/>
    <col min="7939" max="7939" width="5.42578125" style="6" customWidth="1"/>
    <col min="7940" max="7969" width="4.7109375" style="6" customWidth="1"/>
    <col min="7970" max="8192" width="9.140625" style="6"/>
    <col min="8193" max="8193" width="10.85546875" style="6" customWidth="1"/>
    <col min="8194" max="8194" width="7.5703125" style="6" customWidth="1"/>
    <col min="8195" max="8195" width="5.42578125" style="6" customWidth="1"/>
    <col min="8196" max="8225" width="4.7109375" style="6" customWidth="1"/>
    <col min="8226" max="8448" width="9.140625" style="6"/>
    <col min="8449" max="8449" width="10.85546875" style="6" customWidth="1"/>
    <col min="8450" max="8450" width="7.5703125" style="6" customWidth="1"/>
    <col min="8451" max="8451" width="5.42578125" style="6" customWidth="1"/>
    <col min="8452" max="8481" width="4.7109375" style="6" customWidth="1"/>
    <col min="8482" max="8704" width="9.140625" style="6"/>
    <col min="8705" max="8705" width="10.85546875" style="6" customWidth="1"/>
    <col min="8706" max="8706" width="7.5703125" style="6" customWidth="1"/>
    <col min="8707" max="8707" width="5.42578125" style="6" customWidth="1"/>
    <col min="8708" max="8737" width="4.7109375" style="6" customWidth="1"/>
    <col min="8738" max="8960" width="9.140625" style="6"/>
    <col min="8961" max="8961" width="10.85546875" style="6" customWidth="1"/>
    <col min="8962" max="8962" width="7.5703125" style="6" customWidth="1"/>
    <col min="8963" max="8963" width="5.42578125" style="6" customWidth="1"/>
    <col min="8964" max="8993" width="4.7109375" style="6" customWidth="1"/>
    <col min="8994" max="9216" width="9.140625" style="6"/>
    <col min="9217" max="9217" width="10.85546875" style="6" customWidth="1"/>
    <col min="9218" max="9218" width="7.5703125" style="6" customWidth="1"/>
    <col min="9219" max="9219" width="5.42578125" style="6" customWidth="1"/>
    <col min="9220" max="9249" width="4.7109375" style="6" customWidth="1"/>
    <col min="9250" max="9472" width="9.140625" style="6"/>
    <col min="9473" max="9473" width="10.85546875" style="6" customWidth="1"/>
    <col min="9474" max="9474" width="7.5703125" style="6" customWidth="1"/>
    <col min="9475" max="9475" width="5.42578125" style="6" customWidth="1"/>
    <col min="9476" max="9505" width="4.7109375" style="6" customWidth="1"/>
    <col min="9506" max="9728" width="9.140625" style="6"/>
    <col min="9729" max="9729" width="10.85546875" style="6" customWidth="1"/>
    <col min="9730" max="9730" width="7.5703125" style="6" customWidth="1"/>
    <col min="9731" max="9731" width="5.42578125" style="6" customWidth="1"/>
    <col min="9732" max="9761" width="4.7109375" style="6" customWidth="1"/>
    <col min="9762" max="9984" width="9.140625" style="6"/>
    <col min="9985" max="9985" width="10.85546875" style="6" customWidth="1"/>
    <col min="9986" max="9986" width="7.5703125" style="6" customWidth="1"/>
    <col min="9987" max="9987" width="5.42578125" style="6" customWidth="1"/>
    <col min="9988" max="10017" width="4.7109375" style="6" customWidth="1"/>
    <col min="10018" max="10240" width="9.140625" style="6"/>
    <col min="10241" max="10241" width="10.85546875" style="6" customWidth="1"/>
    <col min="10242" max="10242" width="7.5703125" style="6" customWidth="1"/>
    <col min="10243" max="10243" width="5.42578125" style="6" customWidth="1"/>
    <col min="10244" max="10273" width="4.7109375" style="6" customWidth="1"/>
    <col min="10274" max="10496" width="9.140625" style="6"/>
    <col min="10497" max="10497" width="10.85546875" style="6" customWidth="1"/>
    <col min="10498" max="10498" width="7.5703125" style="6" customWidth="1"/>
    <col min="10499" max="10499" width="5.42578125" style="6" customWidth="1"/>
    <col min="10500" max="10529" width="4.7109375" style="6" customWidth="1"/>
    <col min="10530" max="10752" width="9.140625" style="6"/>
    <col min="10753" max="10753" width="10.85546875" style="6" customWidth="1"/>
    <col min="10754" max="10754" width="7.5703125" style="6" customWidth="1"/>
    <col min="10755" max="10755" width="5.42578125" style="6" customWidth="1"/>
    <col min="10756" max="10785" width="4.7109375" style="6" customWidth="1"/>
    <col min="10786" max="11008" width="9.140625" style="6"/>
    <col min="11009" max="11009" width="10.85546875" style="6" customWidth="1"/>
    <col min="11010" max="11010" width="7.5703125" style="6" customWidth="1"/>
    <col min="11011" max="11011" width="5.42578125" style="6" customWidth="1"/>
    <col min="11012" max="11041" width="4.7109375" style="6" customWidth="1"/>
    <col min="11042" max="11264" width="9.140625" style="6"/>
    <col min="11265" max="11265" width="10.85546875" style="6" customWidth="1"/>
    <col min="11266" max="11266" width="7.5703125" style="6" customWidth="1"/>
    <col min="11267" max="11267" width="5.42578125" style="6" customWidth="1"/>
    <col min="11268" max="11297" width="4.7109375" style="6" customWidth="1"/>
    <col min="11298" max="11520" width="9.140625" style="6"/>
    <col min="11521" max="11521" width="10.85546875" style="6" customWidth="1"/>
    <col min="11522" max="11522" width="7.5703125" style="6" customWidth="1"/>
    <col min="11523" max="11523" width="5.42578125" style="6" customWidth="1"/>
    <col min="11524" max="11553" width="4.7109375" style="6" customWidth="1"/>
    <col min="11554" max="11776" width="9.140625" style="6"/>
    <col min="11777" max="11777" width="10.85546875" style="6" customWidth="1"/>
    <col min="11778" max="11778" width="7.5703125" style="6" customWidth="1"/>
    <col min="11779" max="11779" width="5.42578125" style="6" customWidth="1"/>
    <col min="11780" max="11809" width="4.7109375" style="6" customWidth="1"/>
    <col min="11810" max="12032" width="9.140625" style="6"/>
    <col min="12033" max="12033" width="10.85546875" style="6" customWidth="1"/>
    <col min="12034" max="12034" width="7.5703125" style="6" customWidth="1"/>
    <col min="12035" max="12035" width="5.42578125" style="6" customWidth="1"/>
    <col min="12036" max="12065" width="4.7109375" style="6" customWidth="1"/>
    <col min="12066" max="12288" width="9.140625" style="6"/>
    <col min="12289" max="12289" width="10.85546875" style="6" customWidth="1"/>
    <col min="12290" max="12290" width="7.5703125" style="6" customWidth="1"/>
    <col min="12291" max="12291" width="5.42578125" style="6" customWidth="1"/>
    <col min="12292" max="12321" width="4.7109375" style="6" customWidth="1"/>
    <col min="12322" max="12544" width="9.140625" style="6"/>
    <col min="12545" max="12545" width="10.85546875" style="6" customWidth="1"/>
    <col min="12546" max="12546" width="7.5703125" style="6" customWidth="1"/>
    <col min="12547" max="12547" width="5.42578125" style="6" customWidth="1"/>
    <col min="12548" max="12577" width="4.7109375" style="6" customWidth="1"/>
    <col min="12578" max="12800" width="9.140625" style="6"/>
    <col min="12801" max="12801" width="10.85546875" style="6" customWidth="1"/>
    <col min="12802" max="12802" width="7.5703125" style="6" customWidth="1"/>
    <col min="12803" max="12803" width="5.42578125" style="6" customWidth="1"/>
    <col min="12804" max="12833" width="4.7109375" style="6" customWidth="1"/>
    <col min="12834" max="13056" width="9.140625" style="6"/>
    <col min="13057" max="13057" width="10.85546875" style="6" customWidth="1"/>
    <col min="13058" max="13058" width="7.5703125" style="6" customWidth="1"/>
    <col min="13059" max="13059" width="5.42578125" style="6" customWidth="1"/>
    <col min="13060" max="13089" width="4.7109375" style="6" customWidth="1"/>
    <col min="13090" max="13312" width="9.140625" style="6"/>
    <col min="13313" max="13313" width="10.85546875" style="6" customWidth="1"/>
    <col min="13314" max="13314" width="7.5703125" style="6" customWidth="1"/>
    <col min="13315" max="13315" width="5.42578125" style="6" customWidth="1"/>
    <col min="13316" max="13345" width="4.7109375" style="6" customWidth="1"/>
    <col min="13346" max="13568" width="9.140625" style="6"/>
    <col min="13569" max="13569" width="10.85546875" style="6" customWidth="1"/>
    <col min="13570" max="13570" width="7.5703125" style="6" customWidth="1"/>
    <col min="13571" max="13571" width="5.42578125" style="6" customWidth="1"/>
    <col min="13572" max="13601" width="4.7109375" style="6" customWidth="1"/>
    <col min="13602" max="13824" width="9.140625" style="6"/>
    <col min="13825" max="13825" width="10.85546875" style="6" customWidth="1"/>
    <col min="13826" max="13826" width="7.5703125" style="6" customWidth="1"/>
    <col min="13827" max="13827" width="5.42578125" style="6" customWidth="1"/>
    <col min="13828" max="13857" width="4.7109375" style="6" customWidth="1"/>
    <col min="13858" max="14080" width="9.140625" style="6"/>
    <col min="14081" max="14081" width="10.85546875" style="6" customWidth="1"/>
    <col min="14082" max="14082" width="7.5703125" style="6" customWidth="1"/>
    <col min="14083" max="14083" width="5.42578125" style="6" customWidth="1"/>
    <col min="14084" max="14113" width="4.7109375" style="6" customWidth="1"/>
    <col min="14114" max="14336" width="9.140625" style="6"/>
    <col min="14337" max="14337" width="10.85546875" style="6" customWidth="1"/>
    <col min="14338" max="14338" width="7.5703125" style="6" customWidth="1"/>
    <col min="14339" max="14339" width="5.42578125" style="6" customWidth="1"/>
    <col min="14340" max="14369" width="4.7109375" style="6" customWidth="1"/>
    <col min="14370" max="14592" width="9.140625" style="6"/>
    <col min="14593" max="14593" width="10.85546875" style="6" customWidth="1"/>
    <col min="14594" max="14594" width="7.5703125" style="6" customWidth="1"/>
    <col min="14595" max="14595" width="5.42578125" style="6" customWidth="1"/>
    <col min="14596" max="14625" width="4.7109375" style="6" customWidth="1"/>
    <col min="14626" max="14848" width="9.140625" style="6"/>
    <col min="14849" max="14849" width="10.85546875" style="6" customWidth="1"/>
    <col min="14850" max="14850" width="7.5703125" style="6" customWidth="1"/>
    <col min="14851" max="14851" width="5.42578125" style="6" customWidth="1"/>
    <col min="14852" max="14881" width="4.7109375" style="6" customWidth="1"/>
    <col min="14882" max="15104" width="9.140625" style="6"/>
    <col min="15105" max="15105" width="10.85546875" style="6" customWidth="1"/>
    <col min="15106" max="15106" width="7.5703125" style="6" customWidth="1"/>
    <col min="15107" max="15107" width="5.42578125" style="6" customWidth="1"/>
    <col min="15108" max="15137" width="4.7109375" style="6" customWidth="1"/>
    <col min="15138" max="15360" width="9.140625" style="6"/>
    <col min="15361" max="15361" width="10.85546875" style="6" customWidth="1"/>
    <col min="15362" max="15362" width="7.5703125" style="6" customWidth="1"/>
    <col min="15363" max="15363" width="5.42578125" style="6" customWidth="1"/>
    <col min="15364" max="15393" width="4.7109375" style="6" customWidth="1"/>
    <col min="15394" max="15616" width="9.140625" style="6"/>
    <col min="15617" max="15617" width="10.85546875" style="6" customWidth="1"/>
    <col min="15618" max="15618" width="7.5703125" style="6" customWidth="1"/>
    <col min="15619" max="15619" width="5.42578125" style="6" customWidth="1"/>
    <col min="15620" max="15649" width="4.7109375" style="6" customWidth="1"/>
    <col min="15650" max="15872" width="9.140625" style="6"/>
    <col min="15873" max="15873" width="10.85546875" style="6" customWidth="1"/>
    <col min="15874" max="15874" width="7.5703125" style="6" customWidth="1"/>
    <col min="15875" max="15875" width="5.42578125" style="6" customWidth="1"/>
    <col min="15876" max="15905" width="4.7109375" style="6" customWidth="1"/>
    <col min="15906" max="16128" width="9.140625" style="6"/>
    <col min="16129" max="16129" width="10.85546875" style="6" customWidth="1"/>
    <col min="16130" max="16130" width="7.5703125" style="6" customWidth="1"/>
    <col min="16131" max="16131" width="5.42578125" style="6" customWidth="1"/>
    <col min="16132" max="16161" width="4.7109375" style="6" customWidth="1"/>
    <col min="16162" max="16384" width="9.140625" style="6"/>
  </cols>
  <sheetData>
    <row r="3" spans="1:33" ht="15.75" thickBot="1">
      <c r="A3" s="8"/>
      <c r="B3" s="9"/>
      <c r="C3" s="10"/>
      <c r="D3" s="10"/>
      <c r="E3" s="10"/>
      <c r="F3" s="10"/>
      <c r="G3" s="10"/>
      <c r="H3" s="10"/>
      <c r="I3" s="10"/>
      <c r="J3" s="11"/>
      <c r="K3" s="10"/>
      <c r="L3" s="11"/>
      <c r="M3" s="10"/>
      <c r="N3" s="11"/>
      <c r="O3" s="10"/>
      <c r="P3" s="11"/>
      <c r="Q3" s="10"/>
      <c r="R3" s="11"/>
      <c r="S3" s="10"/>
      <c r="T3" s="1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6.5" thickBot="1">
      <c r="A4" s="83" t="s">
        <v>48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5"/>
    </row>
    <row r="5" spans="1:33">
      <c r="A5" s="12"/>
      <c r="B5" s="13"/>
      <c r="C5" s="14"/>
      <c r="D5" s="15" t="s">
        <v>25</v>
      </c>
      <c r="E5" s="15"/>
      <c r="F5" s="15" t="s">
        <v>32</v>
      </c>
      <c r="G5" s="15"/>
      <c r="H5" s="15" t="s">
        <v>33</v>
      </c>
      <c r="I5" s="15"/>
      <c r="J5" s="16" t="s">
        <v>34</v>
      </c>
      <c r="K5" s="15"/>
      <c r="L5" s="16" t="s">
        <v>30</v>
      </c>
      <c r="M5" s="15"/>
      <c r="N5" s="16" t="s">
        <v>22</v>
      </c>
      <c r="O5" s="15"/>
      <c r="P5" s="16" t="s">
        <v>24</v>
      </c>
      <c r="Q5" s="15"/>
      <c r="R5" s="16" t="s">
        <v>23</v>
      </c>
      <c r="S5" s="15"/>
      <c r="T5" s="16" t="s">
        <v>21</v>
      </c>
      <c r="U5" s="15"/>
      <c r="V5" s="15" t="s">
        <v>35</v>
      </c>
      <c r="W5" s="15"/>
      <c r="X5" s="15" t="s">
        <v>36</v>
      </c>
      <c r="Y5" s="15"/>
      <c r="Z5" s="79" t="s">
        <v>19</v>
      </c>
      <c r="AA5" s="86"/>
      <c r="AB5" s="79" t="s">
        <v>18</v>
      </c>
      <c r="AC5" s="80"/>
      <c r="AD5" s="79" t="s">
        <v>17</v>
      </c>
      <c r="AE5" s="86"/>
      <c r="AF5" s="79" t="s">
        <v>16</v>
      </c>
      <c r="AG5" s="87"/>
    </row>
    <row r="6" spans="1:33">
      <c r="A6" s="2" t="s">
        <v>45</v>
      </c>
      <c r="B6" s="4"/>
      <c r="C6" s="17" t="s">
        <v>15</v>
      </c>
      <c r="D6" s="18" t="s">
        <v>25</v>
      </c>
      <c r="E6" s="18" t="s">
        <v>25</v>
      </c>
      <c r="F6" s="18" t="s">
        <v>32</v>
      </c>
      <c r="G6" s="18" t="s">
        <v>32</v>
      </c>
      <c r="H6" s="18" t="s">
        <v>33</v>
      </c>
      <c r="I6" s="18" t="s">
        <v>33</v>
      </c>
      <c r="J6" s="19" t="s">
        <v>34</v>
      </c>
      <c r="K6" s="19" t="s">
        <v>34</v>
      </c>
      <c r="L6" s="20" t="str">
        <f>L5</f>
        <v>MnO</v>
      </c>
      <c r="M6" s="20" t="str">
        <f>L5</f>
        <v>MnO</v>
      </c>
      <c r="N6" s="20" t="str">
        <f>N5</f>
        <v>CaO</v>
      </c>
      <c r="O6" s="20" t="str">
        <f>N5</f>
        <v>CaO</v>
      </c>
      <c r="P6" s="20" t="str">
        <f>P5</f>
        <v>P</v>
      </c>
      <c r="Q6" s="20" t="str">
        <f>P5</f>
        <v>P</v>
      </c>
      <c r="R6" s="20" t="str">
        <f>R5</f>
        <v>S</v>
      </c>
      <c r="S6" s="20" t="str">
        <f>R5</f>
        <v>S</v>
      </c>
      <c r="T6" s="20" t="str">
        <f>T5</f>
        <v>MgO</v>
      </c>
      <c r="U6" s="20" t="str">
        <f>T5</f>
        <v>MgO</v>
      </c>
      <c r="V6" s="21" t="s">
        <v>35</v>
      </c>
      <c r="W6" s="21" t="s">
        <v>35</v>
      </c>
      <c r="X6" s="21" t="s">
        <v>36</v>
      </c>
      <c r="Y6" s="21" t="s">
        <v>36</v>
      </c>
      <c r="Z6" s="20" t="str">
        <f>Z5</f>
        <v>Zn</v>
      </c>
      <c r="AA6" s="20" t="str">
        <f>Z5</f>
        <v>Zn</v>
      </c>
      <c r="AB6" s="22" t="s">
        <v>37</v>
      </c>
      <c r="AC6" s="23" t="s">
        <v>37</v>
      </c>
      <c r="AD6" s="23" t="s">
        <v>38</v>
      </c>
      <c r="AE6" s="23" t="s">
        <v>38</v>
      </c>
      <c r="AF6" s="23" t="s">
        <v>39</v>
      </c>
      <c r="AG6" s="24" t="s">
        <v>39</v>
      </c>
    </row>
    <row r="7" spans="1:33">
      <c r="A7" s="2" t="s">
        <v>40</v>
      </c>
      <c r="B7" s="4" t="s">
        <v>5</v>
      </c>
      <c r="C7" s="17" t="s">
        <v>3</v>
      </c>
      <c r="D7" s="18" t="s">
        <v>4</v>
      </c>
      <c r="E7" s="18" t="s">
        <v>3</v>
      </c>
      <c r="F7" s="18" t="s">
        <v>4</v>
      </c>
      <c r="G7" s="18" t="s">
        <v>3</v>
      </c>
      <c r="H7" s="18" t="s">
        <v>4</v>
      </c>
      <c r="I7" s="18" t="s">
        <v>3</v>
      </c>
      <c r="J7" s="20" t="s">
        <v>4</v>
      </c>
      <c r="K7" s="25" t="s">
        <v>3</v>
      </c>
      <c r="L7" s="26" t="s">
        <v>4</v>
      </c>
      <c r="M7" s="18" t="s">
        <v>3</v>
      </c>
      <c r="N7" s="20" t="s">
        <v>4</v>
      </c>
      <c r="O7" s="18" t="s">
        <v>3</v>
      </c>
      <c r="P7" s="20" t="s">
        <v>4</v>
      </c>
      <c r="Q7" s="18" t="s">
        <v>3</v>
      </c>
      <c r="R7" s="20" t="s">
        <v>4</v>
      </c>
      <c r="S7" s="18" t="s">
        <v>3</v>
      </c>
      <c r="T7" s="20" t="s">
        <v>4</v>
      </c>
      <c r="U7" s="18" t="s">
        <v>3</v>
      </c>
      <c r="V7" s="25" t="s">
        <v>4</v>
      </c>
      <c r="W7" s="27" t="s">
        <v>3</v>
      </c>
      <c r="X7" s="25" t="s">
        <v>4</v>
      </c>
      <c r="Y7" s="27" t="s">
        <v>3</v>
      </c>
      <c r="Z7" s="18" t="s">
        <v>4</v>
      </c>
      <c r="AA7" s="18" t="s">
        <v>3</v>
      </c>
      <c r="AB7" s="25" t="s">
        <v>4</v>
      </c>
      <c r="AC7" s="18" t="s">
        <v>3</v>
      </c>
      <c r="AD7" s="18" t="s">
        <v>4</v>
      </c>
      <c r="AE7" s="18" t="s">
        <v>3</v>
      </c>
      <c r="AF7" s="18" t="s">
        <v>4</v>
      </c>
      <c r="AG7" s="28" t="s">
        <v>3</v>
      </c>
    </row>
    <row r="8" spans="1:33" ht="13.5" thickBot="1">
      <c r="A8" s="29"/>
      <c r="B8" s="30" t="s">
        <v>44</v>
      </c>
      <c r="C8" s="31" t="s">
        <v>2</v>
      </c>
      <c r="D8" s="32" t="s">
        <v>2</v>
      </c>
      <c r="E8" s="32" t="s">
        <v>2</v>
      </c>
      <c r="F8" s="32" t="s">
        <v>2</v>
      </c>
      <c r="G8" s="32" t="s">
        <v>2</v>
      </c>
      <c r="H8" s="32" t="s">
        <v>2</v>
      </c>
      <c r="I8" s="32" t="s">
        <v>2</v>
      </c>
      <c r="J8" s="33" t="s">
        <v>2</v>
      </c>
      <c r="K8" s="32" t="s">
        <v>2</v>
      </c>
      <c r="L8" s="33" t="s">
        <v>2</v>
      </c>
      <c r="M8" s="32" t="s">
        <v>2</v>
      </c>
      <c r="N8" s="33" t="s">
        <v>2</v>
      </c>
      <c r="O8" s="32" t="s">
        <v>2</v>
      </c>
      <c r="P8" s="33" t="s">
        <v>2</v>
      </c>
      <c r="Q8" s="32" t="s">
        <v>2</v>
      </c>
      <c r="R8" s="33" t="s">
        <v>2</v>
      </c>
      <c r="S8" s="32" t="s">
        <v>2</v>
      </c>
      <c r="T8" s="33" t="s">
        <v>2</v>
      </c>
      <c r="U8" s="32" t="s">
        <v>2</v>
      </c>
      <c r="V8" s="32" t="s">
        <v>2</v>
      </c>
      <c r="W8" s="32" t="s">
        <v>2</v>
      </c>
      <c r="X8" s="32" t="s">
        <v>2</v>
      </c>
      <c r="Y8" s="32" t="s">
        <v>2</v>
      </c>
      <c r="Z8" s="32" t="s">
        <v>2</v>
      </c>
      <c r="AA8" s="32" t="s">
        <v>2</v>
      </c>
      <c r="AB8" s="34" t="s">
        <v>2</v>
      </c>
      <c r="AC8" s="32" t="s">
        <v>2</v>
      </c>
      <c r="AD8" s="32" t="s">
        <v>2</v>
      </c>
      <c r="AE8" s="32" t="s">
        <v>2</v>
      </c>
      <c r="AF8" s="32" t="s">
        <v>2</v>
      </c>
      <c r="AG8" s="35" t="s">
        <v>2</v>
      </c>
    </row>
    <row r="9" spans="1:33">
      <c r="A9" s="2" t="s">
        <v>26</v>
      </c>
      <c r="B9" s="3">
        <v>10.16</v>
      </c>
      <c r="C9" s="36">
        <f>(B9/B$11)*100</f>
        <v>51.626016260162601</v>
      </c>
      <c r="D9" s="37">
        <v>64</v>
      </c>
      <c r="E9" s="38">
        <f>($C9*D9)/D$11</f>
        <v>79.051537167255091</v>
      </c>
      <c r="F9" s="37">
        <v>4.18</v>
      </c>
      <c r="G9" s="38">
        <f>($C9*F9)/F$11</f>
        <v>11.052767460066294</v>
      </c>
      <c r="H9" s="37">
        <v>0.87</v>
      </c>
      <c r="I9" s="38">
        <f>($C9*H9)/H$11</f>
        <v>16.644070860448299</v>
      </c>
      <c r="J9" s="39">
        <v>0.15</v>
      </c>
      <c r="K9" s="38">
        <f>($C9*J9)/J$11</f>
        <v>50.013126804935681</v>
      </c>
      <c r="L9" s="39">
        <v>0.89</v>
      </c>
      <c r="M9" s="38">
        <f>($C9*L9)/L$11</f>
        <v>45.450158832281161</v>
      </c>
      <c r="N9" s="39">
        <v>2.4700000000000002</v>
      </c>
      <c r="O9" s="38">
        <f>($C9*N9)/N$11</f>
        <v>9.9338461392302868</v>
      </c>
      <c r="P9" s="39">
        <v>3.0000000000000001E-3</v>
      </c>
      <c r="Q9" s="38">
        <f>($C9*P9)/P$11</f>
        <v>9.6431283219438129</v>
      </c>
      <c r="R9" s="39">
        <v>8.9999999999999993E-3</v>
      </c>
      <c r="S9" s="38">
        <f>($C9*R9)/R$11</f>
        <v>26.976634411139958</v>
      </c>
      <c r="T9" s="39">
        <v>0.65</v>
      </c>
      <c r="U9" s="38">
        <f>($C9*T9)/T$11</f>
        <v>16.044079919147944</v>
      </c>
      <c r="V9" s="39">
        <v>2.1000000000000001E-2</v>
      </c>
      <c r="W9" s="38">
        <f>($C9*V9)/V$11</f>
        <v>8.5406859448554151</v>
      </c>
      <c r="X9" s="39">
        <v>2.5000000000000001E-2</v>
      </c>
      <c r="Y9" s="38">
        <f>($C9*X9)/X$11</f>
        <v>9.3067565586985204</v>
      </c>
      <c r="Z9" s="39">
        <v>6.7000000000000004E-2</v>
      </c>
      <c r="AA9" s="38">
        <f>($C9*Z9)/Z$11</f>
        <v>67.137446741360264</v>
      </c>
      <c r="AB9" s="37" t="s">
        <v>53</v>
      </c>
      <c r="AC9" s="38" t="e">
        <f>($C9*AB9)/AB$11</f>
        <v>#VALUE!</v>
      </c>
      <c r="AD9" s="37" t="s">
        <v>53</v>
      </c>
      <c r="AE9" s="38" t="e">
        <f>($C9*AD9)/AD$11</f>
        <v>#VALUE!</v>
      </c>
      <c r="AF9" s="37" t="s">
        <v>53</v>
      </c>
      <c r="AG9" s="40" t="e">
        <f>($C9*AF9)/AF$11</f>
        <v>#VALUE!</v>
      </c>
    </row>
    <row r="10" spans="1:33" ht="13.5" thickBot="1">
      <c r="A10" s="2" t="s">
        <v>27</v>
      </c>
      <c r="B10" s="3">
        <v>9.52</v>
      </c>
      <c r="C10" s="41">
        <f>(B10/B$11)*100</f>
        <v>48.373983739837392</v>
      </c>
      <c r="D10" s="42">
        <v>18.100000000000001</v>
      </c>
      <c r="E10" s="43">
        <f>($C10*D10)/D$11</f>
        <v>20.948462832744923</v>
      </c>
      <c r="F10" s="42">
        <v>35.9</v>
      </c>
      <c r="G10" s="43">
        <f>($C10*F10)/F$11</f>
        <v>88.947232539933708</v>
      </c>
      <c r="H10" s="42">
        <v>4.6500000000000004</v>
      </c>
      <c r="I10" s="43">
        <f>($C10*H10)/H$11</f>
        <v>83.355929139551691</v>
      </c>
      <c r="J10" s="44">
        <v>0.16</v>
      </c>
      <c r="K10" s="43">
        <f>($C10*J10)/J$11</f>
        <v>49.986873195064327</v>
      </c>
      <c r="L10" s="44">
        <v>1.1399999999999999</v>
      </c>
      <c r="M10" s="43">
        <f>($C10*L10)/L$11</f>
        <v>54.549841167718846</v>
      </c>
      <c r="N10" s="44">
        <v>23.9</v>
      </c>
      <c r="O10" s="43">
        <f>($C10*N10)/N$11</f>
        <v>90.066153860769703</v>
      </c>
      <c r="P10" s="44">
        <v>0.03</v>
      </c>
      <c r="Q10" s="43">
        <f>($C10*P10)/P$11</f>
        <v>90.356871678056194</v>
      </c>
      <c r="R10" s="44">
        <v>2.5999999999999999E-2</v>
      </c>
      <c r="S10" s="43">
        <f>($C10*R10)/R$11</f>
        <v>73.023365588860031</v>
      </c>
      <c r="T10" s="44">
        <v>3.63</v>
      </c>
      <c r="U10" s="43">
        <f>($C10*T10)/T$11</f>
        <v>83.955920080852053</v>
      </c>
      <c r="V10" s="44">
        <v>0.24</v>
      </c>
      <c r="W10" s="43">
        <f>($C10*V10)/V$11</f>
        <v>91.459314055144588</v>
      </c>
      <c r="X10" s="44">
        <v>0.26</v>
      </c>
      <c r="Y10" s="43">
        <f>($C10*X10)/X$11</f>
        <v>90.693243441301476</v>
      </c>
      <c r="Z10" s="44">
        <v>3.5000000000000003E-2</v>
      </c>
      <c r="AA10" s="43">
        <f>($C10*Z10)/Z$11</f>
        <v>32.862553258639728</v>
      </c>
      <c r="AB10" s="42">
        <v>0.28999999999999998</v>
      </c>
      <c r="AC10" s="43">
        <f>($C10*AB10)/AB$11</f>
        <v>100</v>
      </c>
      <c r="AD10" s="42">
        <v>1.67</v>
      </c>
      <c r="AE10" s="43">
        <f>($C10*AD10)/AD$11</f>
        <v>100</v>
      </c>
      <c r="AF10" s="42">
        <v>2.4900000000000002</v>
      </c>
      <c r="AG10" s="45">
        <f>($C10*AF10)/AF$11</f>
        <v>100</v>
      </c>
    </row>
    <row r="11" spans="1:33" ht="13.5" thickBot="1">
      <c r="A11" s="46" t="s">
        <v>1</v>
      </c>
      <c r="B11" s="78">
        <f>SUM(B9:B10)</f>
        <v>19.68</v>
      </c>
      <c r="C11" s="47">
        <f>SUM(C9:C10)</f>
        <v>100</v>
      </c>
      <c r="D11" s="48">
        <f>SUMPRODUCT($C9:$C10,D9:D10)*0.01</f>
        <v>41.796341463414628</v>
      </c>
      <c r="E11" s="49">
        <f>SUM(E9:E10)</f>
        <v>100.00000000000001</v>
      </c>
      <c r="F11" s="48">
        <f>SUMPRODUCT($C9:$C10,F9:F10)*0.01</f>
        <v>19.524227642276418</v>
      </c>
      <c r="G11" s="49">
        <f>SUM(G9:G10)</f>
        <v>100</v>
      </c>
      <c r="H11" s="48">
        <f>SUMPRODUCT($C9:$C10,H9:H10)*0.01</f>
        <v>2.6985365853658538</v>
      </c>
      <c r="I11" s="49">
        <f>SUM(I9:I10)</f>
        <v>99.999999999999986</v>
      </c>
      <c r="J11" s="50">
        <f>SUMPRODUCT($C9:$C10,J9:J10)*0.01</f>
        <v>0.15483739837398372</v>
      </c>
      <c r="K11" s="49">
        <f>SUM(K9:K10)</f>
        <v>100</v>
      </c>
      <c r="L11" s="50">
        <f>SUMPRODUCT($C9:$C10,L9:L10)*0.01</f>
        <v>1.0109349593495933</v>
      </c>
      <c r="M11" s="49">
        <f>SUM(M9:M10)</f>
        <v>100</v>
      </c>
      <c r="N11" s="50">
        <f>SUMPRODUCT($C9:$C10,N9:N10)*0.01</f>
        <v>12.836544715447154</v>
      </c>
      <c r="O11" s="49">
        <f>SUM(O9:O10)</f>
        <v>99.999999999999986</v>
      </c>
      <c r="P11" s="50">
        <f>SUMPRODUCT($C9:$C10,P9:P10)*0.01</f>
        <v>1.6060975609756094E-2</v>
      </c>
      <c r="Q11" s="49">
        <f>SUM(Q9:Q10)</f>
        <v>100</v>
      </c>
      <c r="R11" s="50">
        <f>SUMPRODUCT($C9:$C10,R9:R10)*0.01</f>
        <v>1.7223577235772357E-2</v>
      </c>
      <c r="S11" s="49">
        <f>SUM(S9:S10)</f>
        <v>99.999999999999986</v>
      </c>
      <c r="T11" s="50">
        <f>SUMPRODUCT($C9:$C10,T9:T10)*0.01</f>
        <v>2.0915447154471543</v>
      </c>
      <c r="U11" s="49">
        <f>SUM(U9:U10)</f>
        <v>100</v>
      </c>
      <c r="V11" s="50">
        <f>SUMPRODUCT($C9:$C10,V9:V10)*0.01</f>
        <v>0.12693902439024388</v>
      </c>
      <c r="W11" s="49">
        <f>SUM(W9:W10)</f>
        <v>100</v>
      </c>
      <c r="X11" s="50">
        <f>SUMPRODUCT($C9:$C10,X9:X10)*0.01</f>
        <v>0.13867886178861788</v>
      </c>
      <c r="Y11" s="49">
        <f>SUM(Y9:Y10)</f>
        <v>100</v>
      </c>
      <c r="Z11" s="50">
        <f>SUMPRODUCT($C9:$C10,Z9:Z10)*0.01</f>
        <v>5.1520325203252039E-2</v>
      </c>
      <c r="AA11" s="49">
        <f>SUM(AA9:AA10)</f>
        <v>100</v>
      </c>
      <c r="AB11" s="48">
        <f>SUMPRODUCT($C9:$C10,AB9:AB10)*0.01</f>
        <v>0.14028455284552843</v>
      </c>
      <c r="AC11" s="49" t="e">
        <f>SUM(AC9:AC10)</f>
        <v>#VALUE!</v>
      </c>
      <c r="AD11" s="48">
        <f>SUMPRODUCT($C9:$C10,AD9:AD10)*0.01</f>
        <v>0.80784552845528435</v>
      </c>
      <c r="AE11" s="49" t="e">
        <f>SUM(AE9:AE10)</f>
        <v>#VALUE!</v>
      </c>
      <c r="AF11" s="48">
        <f>SUMPRODUCT($C9:$C10,AF9:AF10)*0.01</f>
        <v>1.2045121951219513</v>
      </c>
      <c r="AG11" s="51" t="e">
        <f>SUM(AG9:AG10)</f>
        <v>#VALUE!</v>
      </c>
    </row>
    <row r="12" spans="1:33" ht="13.5" thickBot="1">
      <c r="A12" s="52" t="s">
        <v>0</v>
      </c>
      <c r="B12" s="47"/>
      <c r="C12" s="53"/>
      <c r="D12" s="48">
        <v>41.9</v>
      </c>
      <c r="E12" s="54"/>
      <c r="F12" s="48">
        <v>20</v>
      </c>
      <c r="G12" s="54"/>
      <c r="H12" s="48">
        <v>2.74</v>
      </c>
      <c r="I12" s="54"/>
      <c r="J12" s="50">
        <v>0.16</v>
      </c>
      <c r="K12" s="54"/>
      <c r="L12" s="50">
        <v>1.02</v>
      </c>
      <c r="M12" s="55"/>
      <c r="N12" s="50">
        <v>12.7</v>
      </c>
      <c r="O12" s="54"/>
      <c r="P12" s="50">
        <v>1.4999999999999999E-2</v>
      </c>
      <c r="Q12" s="55"/>
      <c r="R12" s="50">
        <v>1.7999999999999999E-2</v>
      </c>
      <c r="S12" s="54"/>
      <c r="T12" s="50">
        <v>2.21</v>
      </c>
      <c r="U12" s="55"/>
      <c r="V12" s="50">
        <v>0.13</v>
      </c>
      <c r="W12" s="55"/>
      <c r="X12" s="50">
        <v>0.13</v>
      </c>
      <c r="Y12" s="55"/>
      <c r="Z12" s="50">
        <v>5.1999999999999998E-2</v>
      </c>
      <c r="AA12" s="56"/>
      <c r="AB12" s="48">
        <v>0.14000000000000001</v>
      </c>
      <c r="AC12" s="54"/>
      <c r="AD12" s="48">
        <v>0.46</v>
      </c>
      <c r="AE12" s="54"/>
      <c r="AF12" s="48">
        <v>0.48</v>
      </c>
      <c r="AG12" s="57"/>
    </row>
    <row r="15" spans="1:33" ht="13.5" thickBot="1"/>
    <row r="16" spans="1:33" ht="16.5" thickBot="1">
      <c r="A16" s="83" t="str">
        <f>A4</f>
        <v>A13637  - DAVIS TUBE SEPARATION (3000 gauss) -FORWARD MINING-P80 75µm COMP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5"/>
    </row>
    <row r="17" spans="1:29">
      <c r="A17" s="12"/>
      <c r="B17" s="13"/>
      <c r="C17" s="14"/>
      <c r="D17" s="15" t="s">
        <v>10</v>
      </c>
      <c r="E17" s="15"/>
      <c r="F17" s="15" t="s">
        <v>7</v>
      </c>
      <c r="G17" s="15"/>
      <c r="H17" s="15" t="s">
        <v>20</v>
      </c>
      <c r="I17" s="15"/>
      <c r="J17" s="16" t="s">
        <v>8</v>
      </c>
      <c r="K17" s="15"/>
      <c r="L17" s="16" t="s">
        <v>12</v>
      </c>
      <c r="M17" s="15"/>
      <c r="N17" s="16" t="s">
        <v>13</v>
      </c>
      <c r="O17" s="15"/>
      <c r="P17" s="16" t="s">
        <v>9</v>
      </c>
      <c r="Q17" s="15"/>
      <c r="R17" s="16" t="s">
        <v>14</v>
      </c>
      <c r="S17" s="15"/>
      <c r="T17" s="16" t="s">
        <v>6</v>
      </c>
      <c r="U17" s="59"/>
      <c r="V17" s="15" t="s">
        <v>41</v>
      </c>
      <c r="W17" s="59"/>
      <c r="X17" s="15" t="s">
        <v>11</v>
      </c>
      <c r="Y17" s="60"/>
      <c r="Z17" s="79" t="s">
        <v>42</v>
      </c>
      <c r="AA17" s="80"/>
      <c r="AB17" s="81" t="s">
        <v>52</v>
      </c>
      <c r="AC17" s="82"/>
    </row>
    <row r="18" spans="1:29">
      <c r="A18" s="2" t="str">
        <f>A6</f>
        <v>DAVIS TUBE</v>
      </c>
      <c r="B18" s="4"/>
      <c r="C18" s="17" t="s">
        <v>15</v>
      </c>
      <c r="D18" s="18" t="s">
        <v>10</v>
      </c>
      <c r="E18" s="18" t="s">
        <v>10</v>
      </c>
      <c r="F18" s="18" t="s">
        <v>7</v>
      </c>
      <c r="G18" s="18" t="s">
        <v>7</v>
      </c>
      <c r="H18" s="18" t="s">
        <v>20</v>
      </c>
      <c r="I18" s="18" t="s">
        <v>20</v>
      </c>
      <c r="J18" s="20" t="s">
        <v>8</v>
      </c>
      <c r="K18" s="18" t="s">
        <v>8</v>
      </c>
      <c r="L18" s="20" t="s">
        <v>12</v>
      </c>
      <c r="M18" s="18" t="s">
        <v>12</v>
      </c>
      <c r="N18" s="20" t="s">
        <v>13</v>
      </c>
      <c r="O18" s="18" t="s">
        <v>13</v>
      </c>
      <c r="P18" s="20" t="s">
        <v>9</v>
      </c>
      <c r="Q18" s="18" t="s">
        <v>9</v>
      </c>
      <c r="R18" s="20" t="s">
        <v>14</v>
      </c>
      <c r="S18" s="18" t="s">
        <v>14</v>
      </c>
      <c r="T18" s="20" t="s">
        <v>6</v>
      </c>
      <c r="U18" s="18" t="s">
        <v>6</v>
      </c>
      <c r="V18" s="18" t="s">
        <v>41</v>
      </c>
      <c r="W18" s="18" t="s">
        <v>41</v>
      </c>
      <c r="X18" s="18" t="s">
        <v>11</v>
      </c>
      <c r="Y18" s="25" t="s">
        <v>11</v>
      </c>
      <c r="Z18" s="20" t="str">
        <f>Z17</f>
        <v>Zr</v>
      </c>
      <c r="AA18" s="26" t="str">
        <f>Z17</f>
        <v>Zr</v>
      </c>
      <c r="AB18" s="67" t="str">
        <f>AB17</f>
        <v>W</v>
      </c>
      <c r="AC18" s="61" t="str">
        <f>AB17</f>
        <v>W</v>
      </c>
    </row>
    <row r="19" spans="1:29">
      <c r="A19" s="2" t="str">
        <f>A7</f>
        <v>PRODUCT</v>
      </c>
      <c r="B19" s="4" t="s">
        <v>5</v>
      </c>
      <c r="C19" s="17" t="s">
        <v>3</v>
      </c>
      <c r="D19" s="18" t="s">
        <v>4</v>
      </c>
      <c r="E19" s="18" t="s">
        <v>3</v>
      </c>
      <c r="F19" s="18" t="s">
        <v>4</v>
      </c>
      <c r="G19" s="18" t="s">
        <v>3</v>
      </c>
      <c r="H19" s="18" t="s">
        <v>4</v>
      </c>
      <c r="I19" s="18" t="s">
        <v>3</v>
      </c>
      <c r="J19" s="20" t="s">
        <v>4</v>
      </c>
      <c r="K19" s="18" t="s">
        <v>3</v>
      </c>
      <c r="L19" s="20" t="s">
        <v>4</v>
      </c>
      <c r="M19" s="18" t="s">
        <v>3</v>
      </c>
      <c r="N19" s="20" t="s">
        <v>4</v>
      </c>
      <c r="O19" s="18" t="s">
        <v>3</v>
      </c>
      <c r="P19" s="20" t="s">
        <v>4</v>
      </c>
      <c r="Q19" s="18" t="s">
        <v>3</v>
      </c>
      <c r="R19" s="20" t="s">
        <v>4</v>
      </c>
      <c r="S19" s="18" t="s">
        <v>3</v>
      </c>
      <c r="T19" s="20" t="s">
        <v>4</v>
      </c>
      <c r="U19" s="18" t="s">
        <v>3</v>
      </c>
      <c r="V19" s="18" t="s">
        <v>4</v>
      </c>
      <c r="W19" s="18" t="s">
        <v>3</v>
      </c>
      <c r="X19" s="18" t="s">
        <v>4</v>
      </c>
      <c r="Y19" s="25" t="s">
        <v>3</v>
      </c>
      <c r="Z19" s="18" t="s">
        <v>4</v>
      </c>
      <c r="AA19" s="25" t="s">
        <v>3</v>
      </c>
      <c r="AB19" s="68" t="s">
        <v>4</v>
      </c>
      <c r="AC19" s="28" t="s">
        <v>3</v>
      </c>
    </row>
    <row r="20" spans="1:29" ht="13.5" thickBot="1">
      <c r="A20" s="62"/>
      <c r="B20" s="30" t="s">
        <v>44</v>
      </c>
      <c r="C20" s="31" t="s">
        <v>2</v>
      </c>
      <c r="D20" s="32" t="s">
        <v>2</v>
      </c>
      <c r="E20" s="32" t="s">
        <v>2</v>
      </c>
      <c r="F20" s="32" t="s">
        <v>2</v>
      </c>
      <c r="G20" s="32" t="s">
        <v>2</v>
      </c>
      <c r="H20" s="32" t="s">
        <v>2</v>
      </c>
      <c r="I20" s="32" t="s">
        <v>2</v>
      </c>
      <c r="J20" s="33" t="s">
        <v>2</v>
      </c>
      <c r="K20" s="32" t="s">
        <v>2</v>
      </c>
      <c r="L20" s="33" t="s">
        <v>2</v>
      </c>
      <c r="M20" s="32" t="s">
        <v>2</v>
      </c>
      <c r="N20" s="33" t="s">
        <v>2</v>
      </c>
      <c r="O20" s="32" t="s">
        <v>2</v>
      </c>
      <c r="P20" s="33" t="s">
        <v>2</v>
      </c>
      <c r="Q20" s="32" t="s">
        <v>2</v>
      </c>
      <c r="R20" s="33" t="s">
        <v>2</v>
      </c>
      <c r="S20" s="32" t="s">
        <v>2</v>
      </c>
      <c r="T20" s="33" t="s">
        <v>2</v>
      </c>
      <c r="U20" s="32" t="s">
        <v>2</v>
      </c>
      <c r="V20" s="32" t="s">
        <v>2</v>
      </c>
      <c r="W20" s="32" t="s">
        <v>2</v>
      </c>
      <c r="X20" s="32" t="s">
        <v>2</v>
      </c>
      <c r="Y20" s="34" t="s">
        <v>2</v>
      </c>
      <c r="Z20" s="32" t="s">
        <v>2</v>
      </c>
      <c r="AA20" s="34" t="s">
        <v>2</v>
      </c>
      <c r="AB20" s="66" t="s">
        <v>31</v>
      </c>
      <c r="AC20" s="72" t="s">
        <v>31</v>
      </c>
    </row>
    <row r="21" spans="1:29">
      <c r="A21" s="63" t="str">
        <f>A9</f>
        <v>DT MAGS</v>
      </c>
      <c r="B21" s="77">
        <f>B9</f>
        <v>10.16</v>
      </c>
      <c r="C21" s="4">
        <f>(B21/B$11)*100</f>
        <v>51.626016260162601</v>
      </c>
      <c r="D21" s="23">
        <v>2E-3</v>
      </c>
      <c r="E21" s="64">
        <f>($C21*D21)/D$23</f>
        <v>29.917550058892818</v>
      </c>
      <c r="F21" s="23">
        <v>5.0000000000000001E-3</v>
      </c>
      <c r="G21" s="64">
        <f>($C21*F21)/F$23</f>
        <v>51.626016260162601</v>
      </c>
      <c r="H21" s="23">
        <v>5.0000000000000001E-3</v>
      </c>
      <c r="I21" s="64">
        <f>($C21*H21)/H$23</f>
        <v>4.2574589339591027</v>
      </c>
      <c r="J21" s="23">
        <v>4.0000000000000001E-3</v>
      </c>
      <c r="K21" s="64">
        <f>($C21*J21)/J$23</f>
        <v>81.0207336523126</v>
      </c>
      <c r="L21" s="23">
        <v>6.8000000000000005E-2</v>
      </c>
      <c r="M21" s="64">
        <f>($C21*L21)/L$23</f>
        <v>87.889273356401375</v>
      </c>
      <c r="N21" s="23">
        <v>7.0000000000000001E-3</v>
      </c>
      <c r="O21" s="64">
        <f>($C21*N21)/N$23</f>
        <v>45.357142857142861</v>
      </c>
      <c r="P21" s="23">
        <v>3.5000000000000003E-2</v>
      </c>
      <c r="Q21" s="64">
        <f>($C21*P21)/P$23</f>
        <v>80.583756345177676</v>
      </c>
      <c r="R21" s="23">
        <v>1E-3</v>
      </c>
      <c r="S21" s="64">
        <f>($C21*R21)/R$23</f>
        <v>13.229166666666668</v>
      </c>
      <c r="T21" s="23">
        <v>5.1999999999999998E-2</v>
      </c>
      <c r="U21" s="64">
        <f>($C21*T21)/T$23</f>
        <v>31.622294579582459</v>
      </c>
      <c r="V21" s="23">
        <v>1E-3</v>
      </c>
      <c r="W21" s="64">
        <f>($C21*V21)/V$23</f>
        <v>26.239669421487605</v>
      </c>
      <c r="X21" s="23">
        <v>2E-3</v>
      </c>
      <c r="Y21" s="64">
        <f>($C21*X21)/X$23</f>
        <v>68.096514745308312</v>
      </c>
      <c r="Z21" s="23">
        <v>4.0000000000000001E-3</v>
      </c>
      <c r="AA21" s="74">
        <f>($C21*Z21)/Z$23</f>
        <v>29.917550058892818</v>
      </c>
      <c r="AB21" s="73"/>
      <c r="AC21" s="65" t="e">
        <f>($C21*AB21)/AB$23</f>
        <v>#DIV/0!</v>
      </c>
    </row>
    <row r="22" spans="1:29" ht="13.5" thickBot="1">
      <c r="A22" s="63" t="str">
        <f>A10</f>
        <v>DT N-MAGS</v>
      </c>
      <c r="B22" s="3">
        <f>B10</f>
        <v>9.52</v>
      </c>
      <c r="C22" s="4">
        <f>(B22/B$11)*100</f>
        <v>48.373983739837392</v>
      </c>
      <c r="D22" s="20">
        <v>5.0000000000000001E-3</v>
      </c>
      <c r="E22" s="64">
        <f>($C22*D22)/D$23</f>
        <v>70.082449941107186</v>
      </c>
      <c r="F22" s="20">
        <v>5.0000000000000001E-3</v>
      </c>
      <c r="G22" s="64">
        <f>($C22*F22)/F$23</f>
        <v>48.373983739837392</v>
      </c>
      <c r="H22" s="20">
        <v>0.12</v>
      </c>
      <c r="I22" s="64">
        <f>($C22*H22)/H$23</f>
        <v>95.7425410660409</v>
      </c>
      <c r="J22" s="20">
        <v>1E-3</v>
      </c>
      <c r="K22" s="64">
        <f>($C22*J22)/J$23</f>
        <v>18.9792663476874</v>
      </c>
      <c r="L22" s="20">
        <v>0.01</v>
      </c>
      <c r="M22" s="64">
        <f>($C22*L22)/L$23</f>
        <v>12.110726643598614</v>
      </c>
      <c r="N22" s="20">
        <v>8.9999999999999993E-3</v>
      </c>
      <c r="O22" s="64">
        <f>($C22*N22)/N$23</f>
        <v>54.642857142857132</v>
      </c>
      <c r="P22" s="20">
        <v>8.9999999999999993E-3</v>
      </c>
      <c r="Q22" s="64">
        <f>($C22*P22)/P$23</f>
        <v>19.416243654822331</v>
      </c>
      <c r="R22" s="20">
        <v>7.0000000000000001E-3</v>
      </c>
      <c r="S22" s="64">
        <f>($C22*R22)/R$23</f>
        <v>86.770833333333329</v>
      </c>
      <c r="T22" s="20">
        <v>0.12</v>
      </c>
      <c r="U22" s="64">
        <f>($C22*T22)/T$23</f>
        <v>68.377705420417541</v>
      </c>
      <c r="V22" s="20">
        <v>3.0000000000000001E-3</v>
      </c>
      <c r="W22" s="64">
        <f>($C22*V22)/V$23</f>
        <v>73.760330578512395</v>
      </c>
      <c r="X22" s="20">
        <v>1E-3</v>
      </c>
      <c r="Y22" s="64">
        <f>($C22*X22)/X$23</f>
        <v>31.903485254691688</v>
      </c>
      <c r="Z22" s="20">
        <v>0.01</v>
      </c>
      <c r="AA22" s="74">
        <f>($C22*Z22)/Z$23</f>
        <v>70.082449941107186</v>
      </c>
      <c r="AB22" s="67"/>
      <c r="AC22" s="65" t="e">
        <f>($C22*AB22)/AB$23</f>
        <v>#DIV/0!</v>
      </c>
    </row>
    <row r="23" spans="1:29" ht="13.5" thickBot="1">
      <c r="A23" s="46" t="s">
        <v>1</v>
      </c>
      <c r="B23" s="78">
        <f>SUM(B21:B22)</f>
        <v>19.68</v>
      </c>
      <c r="C23" s="47">
        <f>SUM(C21:C22)</f>
        <v>100</v>
      </c>
      <c r="D23" s="50">
        <f>SUMPRODUCT($C21:$C22,D21:D22)*0.01</f>
        <v>3.4512195121951215E-3</v>
      </c>
      <c r="E23" s="49">
        <f>SUM(E21:E22)</f>
        <v>100</v>
      </c>
      <c r="F23" s="50">
        <f>SUMPRODUCT($C21:$C22,F21:F22)*0.01</f>
        <v>5.0000000000000001E-3</v>
      </c>
      <c r="G23" s="49">
        <f>SUM(G21:G22)</f>
        <v>100</v>
      </c>
      <c r="H23" s="50">
        <f>SUMPRODUCT($C21:$C22,H21:H22)*0.01</f>
        <v>6.0630081300812995E-2</v>
      </c>
      <c r="I23" s="49">
        <f>SUM(I21:I22)</f>
        <v>100</v>
      </c>
      <c r="J23" s="50">
        <f>SUMPRODUCT($C21:$C22,J21:J22)*0.01</f>
        <v>2.5487804878048781E-3</v>
      </c>
      <c r="K23" s="49">
        <f>SUM(K21:K22)</f>
        <v>100</v>
      </c>
      <c r="L23" s="50">
        <f>SUMPRODUCT($C21:$C22,L21:L22)*0.01</f>
        <v>3.9943089430894314E-2</v>
      </c>
      <c r="M23" s="49">
        <f>SUM(M21:M22)</f>
        <v>99.999999999999986</v>
      </c>
      <c r="N23" s="50">
        <f>SUMPRODUCT($C21:$C22,N21:N22)*0.01</f>
        <v>7.9674796747967475E-3</v>
      </c>
      <c r="O23" s="49">
        <f>SUM(O21:O22)</f>
        <v>100</v>
      </c>
      <c r="P23" s="50">
        <f>SUMPRODUCT($C21:$C22,P21:P22)*0.01</f>
        <v>2.2422764227642274E-2</v>
      </c>
      <c r="Q23" s="49">
        <f>SUM(Q21:Q22)</f>
        <v>100</v>
      </c>
      <c r="R23" s="50">
        <f>SUMPRODUCT($C21:$C22,R21:R22)*0.01</f>
        <v>3.9024390243902435E-3</v>
      </c>
      <c r="S23" s="49">
        <f>SUM(S21:S22)</f>
        <v>100</v>
      </c>
      <c r="T23" s="50">
        <f>SUMPRODUCT($C21:$C22,T21:T22)*0.01</f>
        <v>8.4894308943089428E-2</v>
      </c>
      <c r="U23" s="49">
        <f>SUM(U21:U22)</f>
        <v>100</v>
      </c>
      <c r="V23" s="50">
        <f>SUMPRODUCT($C21:$C22,V21:V22)*0.01</f>
        <v>1.9674796747967478E-3</v>
      </c>
      <c r="W23" s="49">
        <f>SUM(W21:W22)</f>
        <v>100</v>
      </c>
      <c r="X23" s="50">
        <f>SUMPRODUCT($C21:$C22,X21:X22)*0.01</f>
        <v>1.5162601626016259E-3</v>
      </c>
      <c r="Y23" s="49">
        <f>SUM(Y21:Y22)</f>
        <v>100</v>
      </c>
      <c r="Z23" s="50">
        <f>SUMPRODUCT($C21:$C22,Z21:Z22)*0.01</f>
        <v>6.9024390243902431E-3</v>
      </c>
      <c r="AA23" s="75">
        <f>SUM(AA21:AA22)</f>
        <v>100</v>
      </c>
      <c r="AB23" s="55">
        <f>SUMPRODUCT($C21:$C22,AB21:AB22)*0.01</f>
        <v>0</v>
      </c>
      <c r="AC23" s="51" t="e">
        <f>SUM(AC21:AC22)</f>
        <v>#DIV/0!</v>
      </c>
    </row>
    <row r="24" spans="1:29" ht="13.5" thickBot="1">
      <c r="A24" s="52" t="s">
        <v>0</v>
      </c>
      <c r="B24" s="47"/>
      <c r="C24" s="53"/>
      <c r="D24" s="50">
        <v>3.0000000000000001E-3</v>
      </c>
      <c r="E24" s="54"/>
      <c r="F24" s="50">
        <v>5.0000000000000001E-3</v>
      </c>
      <c r="G24" s="54"/>
      <c r="H24" s="50">
        <v>7.0999999999999994E-2</v>
      </c>
      <c r="I24" s="54"/>
      <c r="J24" s="50">
        <v>3.0000000000000001E-3</v>
      </c>
      <c r="K24" s="54"/>
      <c r="L24" s="50">
        <v>5.0000000000000001E-4</v>
      </c>
      <c r="M24" s="55"/>
      <c r="N24" s="50">
        <v>5.0000000000000001E-4</v>
      </c>
      <c r="O24" s="54"/>
      <c r="P24" s="50">
        <v>8.9999999999999993E-3</v>
      </c>
      <c r="Q24" s="55"/>
      <c r="R24" s="50">
        <v>5.0000000000000001E-3</v>
      </c>
      <c r="S24" s="54"/>
      <c r="T24" s="50">
        <v>8.8999999999999996E-2</v>
      </c>
      <c r="U24" s="54"/>
      <c r="V24" s="50">
        <v>1E-3</v>
      </c>
      <c r="W24" s="54"/>
      <c r="X24" s="50">
        <v>1E-3</v>
      </c>
      <c r="Y24" s="66"/>
      <c r="Z24" s="50">
        <v>7.0000000000000001E-3</v>
      </c>
      <c r="AA24" s="76"/>
      <c r="AB24" s="55">
        <v>50</v>
      </c>
      <c r="AC24" s="57"/>
    </row>
    <row r="25" spans="1:29">
      <c r="AB25" s="67"/>
      <c r="AC25" s="68"/>
    </row>
    <row r="28" spans="1:29" customFormat="1">
      <c r="B28" s="5" t="s">
        <v>28</v>
      </c>
      <c r="C28" s="6"/>
      <c r="D28" s="5" t="s">
        <v>29</v>
      </c>
      <c r="E28" s="6"/>
      <c r="F28" s="6"/>
      <c r="G28" s="7"/>
      <c r="H28" s="7"/>
      <c r="I28" s="7"/>
      <c r="J28" s="7"/>
      <c r="K28" s="7"/>
      <c r="AB28" s="1"/>
    </row>
    <row r="29" spans="1:29">
      <c r="C29" s="69"/>
      <c r="D29" s="70"/>
      <c r="E29" s="71"/>
      <c r="F29" s="70"/>
      <c r="G29" s="7"/>
      <c r="I29" s="7"/>
      <c r="J29" s="6"/>
      <c r="K29" s="7"/>
      <c r="L29" s="6"/>
      <c r="M29" s="7"/>
      <c r="N29" s="6"/>
      <c r="P29" s="6"/>
      <c r="R29" s="6"/>
      <c r="T29" s="6"/>
    </row>
    <row r="30" spans="1:29">
      <c r="C30" s="7"/>
      <c r="D30" s="6" t="s">
        <v>54</v>
      </c>
      <c r="E30" s="7"/>
      <c r="G30" s="7"/>
      <c r="I30" s="7"/>
      <c r="J30" s="6"/>
      <c r="K30" s="7"/>
      <c r="L30" s="6"/>
      <c r="M30" s="7"/>
      <c r="N30" s="6"/>
      <c r="P30" s="6"/>
      <c r="R30" s="6"/>
      <c r="T30" s="6"/>
    </row>
    <row r="31" spans="1:29">
      <c r="C31" s="7"/>
      <c r="E31" s="7"/>
      <c r="G31" s="7"/>
      <c r="I31" s="7"/>
      <c r="J31" s="6"/>
      <c r="K31" s="7"/>
      <c r="L31" s="6"/>
      <c r="M31" s="7"/>
      <c r="N31" s="6"/>
      <c r="P31" s="6"/>
      <c r="R31" s="6"/>
      <c r="T31" s="6"/>
    </row>
    <row r="32" spans="1:29">
      <c r="C32" s="7"/>
      <c r="E32" s="7"/>
      <c r="G32" s="7"/>
      <c r="I32" s="7"/>
      <c r="J32" s="6"/>
      <c r="K32" s="7"/>
      <c r="L32" s="6"/>
      <c r="M32" s="7"/>
      <c r="N32" s="6"/>
      <c r="P32" s="6"/>
      <c r="R32" s="6"/>
      <c r="T32" s="6"/>
    </row>
    <row r="33" spans="3:20">
      <c r="C33" s="7"/>
      <c r="E33" s="7"/>
      <c r="G33" s="7"/>
      <c r="I33" s="7"/>
      <c r="J33" s="6"/>
      <c r="K33" s="7"/>
      <c r="L33" s="6"/>
      <c r="M33" s="7"/>
      <c r="N33" s="6"/>
      <c r="P33" s="6"/>
      <c r="R33" s="6"/>
      <c r="T33" s="6"/>
    </row>
    <row r="34" spans="3:20">
      <c r="C34" s="7"/>
      <c r="E34" s="7"/>
      <c r="G34" s="7"/>
      <c r="I34" s="7"/>
      <c r="J34" s="6"/>
      <c r="K34" s="7"/>
      <c r="L34" s="6"/>
      <c r="M34" s="7"/>
      <c r="N34" s="6"/>
      <c r="P34" s="6"/>
      <c r="R34" s="6"/>
      <c r="T34" s="6"/>
    </row>
    <row r="35" spans="3:20">
      <c r="C35" s="7"/>
      <c r="E35" s="7"/>
      <c r="G35" s="7"/>
      <c r="I35" s="7"/>
      <c r="J35" s="6"/>
      <c r="K35" s="7"/>
      <c r="L35" s="6"/>
      <c r="M35" s="7"/>
      <c r="N35" s="6"/>
      <c r="P35" s="6"/>
      <c r="R35" s="6"/>
      <c r="T35" s="6"/>
    </row>
    <row r="36" spans="3:20">
      <c r="C36" s="7"/>
      <c r="E36" s="7"/>
      <c r="G36" s="7"/>
      <c r="I36" s="7"/>
      <c r="J36" s="6"/>
      <c r="K36" s="7"/>
      <c r="L36" s="6"/>
      <c r="M36" s="7"/>
      <c r="N36" s="6"/>
      <c r="P36" s="6"/>
      <c r="R36" s="6"/>
      <c r="T36" s="6"/>
    </row>
    <row r="37" spans="3:20">
      <c r="M37" s="6" t="s">
        <v>43</v>
      </c>
    </row>
  </sheetData>
  <mergeCells count="8">
    <mergeCell ref="Z17:AA17"/>
    <mergeCell ref="AB17:AC17"/>
    <mergeCell ref="A4:AG4"/>
    <mergeCell ref="Z5:AA5"/>
    <mergeCell ref="AB5:AC5"/>
    <mergeCell ref="AD5:AE5"/>
    <mergeCell ref="AF5:AG5"/>
    <mergeCell ref="A16:AC16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7"/>
  <sheetViews>
    <sheetView zoomScaleNormal="100" workbookViewId="0">
      <selection activeCell="R36" sqref="R36"/>
    </sheetView>
  </sheetViews>
  <sheetFormatPr defaultRowHeight="12.75"/>
  <cols>
    <col min="1" max="1" width="10.85546875" style="6" customWidth="1"/>
    <col min="2" max="2" width="7.5703125" style="58" customWidth="1"/>
    <col min="3" max="3" width="5.42578125" style="6" customWidth="1"/>
    <col min="4" max="9" width="4.7109375" style="6" customWidth="1"/>
    <col min="10" max="10" width="4.7109375" style="7" customWidth="1"/>
    <col min="11" max="11" width="4.7109375" style="6" customWidth="1"/>
    <col min="12" max="12" width="4.7109375" style="7" customWidth="1"/>
    <col min="13" max="13" width="4.7109375" style="6" customWidth="1"/>
    <col min="14" max="14" width="4.7109375" style="7" customWidth="1"/>
    <col min="15" max="15" width="4.7109375" style="6" customWidth="1"/>
    <col min="16" max="16" width="4.7109375" style="7" customWidth="1"/>
    <col min="17" max="17" width="4.7109375" style="6" customWidth="1"/>
    <col min="18" max="18" width="4.7109375" style="7" customWidth="1"/>
    <col min="19" max="19" width="4.7109375" style="6" customWidth="1"/>
    <col min="20" max="20" width="4.7109375" style="7" customWidth="1"/>
    <col min="21" max="33" width="4.7109375" style="6" customWidth="1"/>
    <col min="34" max="256" width="9.140625" style="6"/>
    <col min="257" max="257" width="10.85546875" style="6" customWidth="1"/>
    <col min="258" max="258" width="7.5703125" style="6" customWidth="1"/>
    <col min="259" max="259" width="5.42578125" style="6" customWidth="1"/>
    <col min="260" max="289" width="4.7109375" style="6" customWidth="1"/>
    <col min="290" max="512" width="9.140625" style="6"/>
    <col min="513" max="513" width="10.85546875" style="6" customWidth="1"/>
    <col min="514" max="514" width="7.5703125" style="6" customWidth="1"/>
    <col min="515" max="515" width="5.42578125" style="6" customWidth="1"/>
    <col min="516" max="545" width="4.7109375" style="6" customWidth="1"/>
    <col min="546" max="768" width="9.140625" style="6"/>
    <col min="769" max="769" width="10.85546875" style="6" customWidth="1"/>
    <col min="770" max="770" width="7.5703125" style="6" customWidth="1"/>
    <col min="771" max="771" width="5.42578125" style="6" customWidth="1"/>
    <col min="772" max="801" width="4.7109375" style="6" customWidth="1"/>
    <col min="802" max="1024" width="9.140625" style="6"/>
    <col min="1025" max="1025" width="10.85546875" style="6" customWidth="1"/>
    <col min="1026" max="1026" width="7.5703125" style="6" customWidth="1"/>
    <col min="1027" max="1027" width="5.42578125" style="6" customWidth="1"/>
    <col min="1028" max="1057" width="4.7109375" style="6" customWidth="1"/>
    <col min="1058" max="1280" width="9.140625" style="6"/>
    <col min="1281" max="1281" width="10.85546875" style="6" customWidth="1"/>
    <col min="1282" max="1282" width="7.5703125" style="6" customWidth="1"/>
    <col min="1283" max="1283" width="5.42578125" style="6" customWidth="1"/>
    <col min="1284" max="1313" width="4.7109375" style="6" customWidth="1"/>
    <col min="1314" max="1536" width="9.140625" style="6"/>
    <col min="1537" max="1537" width="10.85546875" style="6" customWidth="1"/>
    <col min="1538" max="1538" width="7.5703125" style="6" customWidth="1"/>
    <col min="1539" max="1539" width="5.42578125" style="6" customWidth="1"/>
    <col min="1540" max="1569" width="4.7109375" style="6" customWidth="1"/>
    <col min="1570" max="1792" width="9.140625" style="6"/>
    <col min="1793" max="1793" width="10.85546875" style="6" customWidth="1"/>
    <col min="1794" max="1794" width="7.5703125" style="6" customWidth="1"/>
    <col min="1795" max="1795" width="5.42578125" style="6" customWidth="1"/>
    <col min="1796" max="1825" width="4.7109375" style="6" customWidth="1"/>
    <col min="1826" max="2048" width="9.140625" style="6"/>
    <col min="2049" max="2049" width="10.85546875" style="6" customWidth="1"/>
    <col min="2050" max="2050" width="7.5703125" style="6" customWidth="1"/>
    <col min="2051" max="2051" width="5.42578125" style="6" customWidth="1"/>
    <col min="2052" max="2081" width="4.7109375" style="6" customWidth="1"/>
    <col min="2082" max="2304" width="9.140625" style="6"/>
    <col min="2305" max="2305" width="10.85546875" style="6" customWidth="1"/>
    <col min="2306" max="2306" width="7.5703125" style="6" customWidth="1"/>
    <col min="2307" max="2307" width="5.42578125" style="6" customWidth="1"/>
    <col min="2308" max="2337" width="4.7109375" style="6" customWidth="1"/>
    <col min="2338" max="2560" width="9.140625" style="6"/>
    <col min="2561" max="2561" width="10.85546875" style="6" customWidth="1"/>
    <col min="2562" max="2562" width="7.5703125" style="6" customWidth="1"/>
    <col min="2563" max="2563" width="5.42578125" style="6" customWidth="1"/>
    <col min="2564" max="2593" width="4.7109375" style="6" customWidth="1"/>
    <col min="2594" max="2816" width="9.140625" style="6"/>
    <col min="2817" max="2817" width="10.85546875" style="6" customWidth="1"/>
    <col min="2818" max="2818" width="7.5703125" style="6" customWidth="1"/>
    <col min="2819" max="2819" width="5.42578125" style="6" customWidth="1"/>
    <col min="2820" max="2849" width="4.7109375" style="6" customWidth="1"/>
    <col min="2850" max="3072" width="9.140625" style="6"/>
    <col min="3073" max="3073" width="10.85546875" style="6" customWidth="1"/>
    <col min="3074" max="3074" width="7.5703125" style="6" customWidth="1"/>
    <col min="3075" max="3075" width="5.42578125" style="6" customWidth="1"/>
    <col min="3076" max="3105" width="4.7109375" style="6" customWidth="1"/>
    <col min="3106" max="3328" width="9.140625" style="6"/>
    <col min="3329" max="3329" width="10.85546875" style="6" customWidth="1"/>
    <col min="3330" max="3330" width="7.5703125" style="6" customWidth="1"/>
    <col min="3331" max="3331" width="5.42578125" style="6" customWidth="1"/>
    <col min="3332" max="3361" width="4.7109375" style="6" customWidth="1"/>
    <col min="3362" max="3584" width="9.140625" style="6"/>
    <col min="3585" max="3585" width="10.85546875" style="6" customWidth="1"/>
    <col min="3586" max="3586" width="7.5703125" style="6" customWidth="1"/>
    <col min="3587" max="3587" width="5.42578125" style="6" customWidth="1"/>
    <col min="3588" max="3617" width="4.7109375" style="6" customWidth="1"/>
    <col min="3618" max="3840" width="9.140625" style="6"/>
    <col min="3841" max="3841" width="10.85546875" style="6" customWidth="1"/>
    <col min="3842" max="3842" width="7.5703125" style="6" customWidth="1"/>
    <col min="3843" max="3843" width="5.42578125" style="6" customWidth="1"/>
    <col min="3844" max="3873" width="4.7109375" style="6" customWidth="1"/>
    <col min="3874" max="4096" width="9.140625" style="6"/>
    <col min="4097" max="4097" width="10.85546875" style="6" customWidth="1"/>
    <col min="4098" max="4098" width="7.5703125" style="6" customWidth="1"/>
    <col min="4099" max="4099" width="5.42578125" style="6" customWidth="1"/>
    <col min="4100" max="4129" width="4.7109375" style="6" customWidth="1"/>
    <col min="4130" max="4352" width="9.140625" style="6"/>
    <col min="4353" max="4353" width="10.85546875" style="6" customWidth="1"/>
    <col min="4354" max="4354" width="7.5703125" style="6" customWidth="1"/>
    <col min="4355" max="4355" width="5.42578125" style="6" customWidth="1"/>
    <col min="4356" max="4385" width="4.7109375" style="6" customWidth="1"/>
    <col min="4386" max="4608" width="9.140625" style="6"/>
    <col min="4609" max="4609" width="10.85546875" style="6" customWidth="1"/>
    <col min="4610" max="4610" width="7.5703125" style="6" customWidth="1"/>
    <col min="4611" max="4611" width="5.42578125" style="6" customWidth="1"/>
    <col min="4612" max="4641" width="4.7109375" style="6" customWidth="1"/>
    <col min="4642" max="4864" width="9.140625" style="6"/>
    <col min="4865" max="4865" width="10.85546875" style="6" customWidth="1"/>
    <col min="4866" max="4866" width="7.5703125" style="6" customWidth="1"/>
    <col min="4867" max="4867" width="5.42578125" style="6" customWidth="1"/>
    <col min="4868" max="4897" width="4.7109375" style="6" customWidth="1"/>
    <col min="4898" max="5120" width="9.140625" style="6"/>
    <col min="5121" max="5121" width="10.85546875" style="6" customWidth="1"/>
    <col min="5122" max="5122" width="7.5703125" style="6" customWidth="1"/>
    <col min="5123" max="5123" width="5.42578125" style="6" customWidth="1"/>
    <col min="5124" max="5153" width="4.7109375" style="6" customWidth="1"/>
    <col min="5154" max="5376" width="9.140625" style="6"/>
    <col min="5377" max="5377" width="10.85546875" style="6" customWidth="1"/>
    <col min="5378" max="5378" width="7.5703125" style="6" customWidth="1"/>
    <col min="5379" max="5379" width="5.42578125" style="6" customWidth="1"/>
    <col min="5380" max="5409" width="4.7109375" style="6" customWidth="1"/>
    <col min="5410" max="5632" width="9.140625" style="6"/>
    <col min="5633" max="5633" width="10.85546875" style="6" customWidth="1"/>
    <col min="5634" max="5634" width="7.5703125" style="6" customWidth="1"/>
    <col min="5635" max="5635" width="5.42578125" style="6" customWidth="1"/>
    <col min="5636" max="5665" width="4.7109375" style="6" customWidth="1"/>
    <col min="5666" max="5888" width="9.140625" style="6"/>
    <col min="5889" max="5889" width="10.85546875" style="6" customWidth="1"/>
    <col min="5890" max="5890" width="7.5703125" style="6" customWidth="1"/>
    <col min="5891" max="5891" width="5.42578125" style="6" customWidth="1"/>
    <col min="5892" max="5921" width="4.7109375" style="6" customWidth="1"/>
    <col min="5922" max="6144" width="9.140625" style="6"/>
    <col min="6145" max="6145" width="10.85546875" style="6" customWidth="1"/>
    <col min="6146" max="6146" width="7.5703125" style="6" customWidth="1"/>
    <col min="6147" max="6147" width="5.42578125" style="6" customWidth="1"/>
    <col min="6148" max="6177" width="4.7109375" style="6" customWidth="1"/>
    <col min="6178" max="6400" width="9.140625" style="6"/>
    <col min="6401" max="6401" width="10.85546875" style="6" customWidth="1"/>
    <col min="6402" max="6402" width="7.5703125" style="6" customWidth="1"/>
    <col min="6403" max="6403" width="5.42578125" style="6" customWidth="1"/>
    <col min="6404" max="6433" width="4.7109375" style="6" customWidth="1"/>
    <col min="6434" max="6656" width="9.140625" style="6"/>
    <col min="6657" max="6657" width="10.85546875" style="6" customWidth="1"/>
    <col min="6658" max="6658" width="7.5703125" style="6" customWidth="1"/>
    <col min="6659" max="6659" width="5.42578125" style="6" customWidth="1"/>
    <col min="6660" max="6689" width="4.7109375" style="6" customWidth="1"/>
    <col min="6690" max="6912" width="9.140625" style="6"/>
    <col min="6913" max="6913" width="10.85546875" style="6" customWidth="1"/>
    <col min="6914" max="6914" width="7.5703125" style="6" customWidth="1"/>
    <col min="6915" max="6915" width="5.42578125" style="6" customWidth="1"/>
    <col min="6916" max="6945" width="4.7109375" style="6" customWidth="1"/>
    <col min="6946" max="7168" width="9.140625" style="6"/>
    <col min="7169" max="7169" width="10.85546875" style="6" customWidth="1"/>
    <col min="7170" max="7170" width="7.5703125" style="6" customWidth="1"/>
    <col min="7171" max="7171" width="5.42578125" style="6" customWidth="1"/>
    <col min="7172" max="7201" width="4.7109375" style="6" customWidth="1"/>
    <col min="7202" max="7424" width="9.140625" style="6"/>
    <col min="7425" max="7425" width="10.85546875" style="6" customWidth="1"/>
    <col min="7426" max="7426" width="7.5703125" style="6" customWidth="1"/>
    <col min="7427" max="7427" width="5.42578125" style="6" customWidth="1"/>
    <col min="7428" max="7457" width="4.7109375" style="6" customWidth="1"/>
    <col min="7458" max="7680" width="9.140625" style="6"/>
    <col min="7681" max="7681" width="10.85546875" style="6" customWidth="1"/>
    <col min="7682" max="7682" width="7.5703125" style="6" customWidth="1"/>
    <col min="7683" max="7683" width="5.42578125" style="6" customWidth="1"/>
    <col min="7684" max="7713" width="4.7109375" style="6" customWidth="1"/>
    <col min="7714" max="7936" width="9.140625" style="6"/>
    <col min="7937" max="7937" width="10.85546875" style="6" customWidth="1"/>
    <col min="7938" max="7938" width="7.5703125" style="6" customWidth="1"/>
    <col min="7939" max="7939" width="5.42578125" style="6" customWidth="1"/>
    <col min="7940" max="7969" width="4.7109375" style="6" customWidth="1"/>
    <col min="7970" max="8192" width="9.140625" style="6"/>
    <col min="8193" max="8193" width="10.85546875" style="6" customWidth="1"/>
    <col min="8194" max="8194" width="7.5703125" style="6" customWidth="1"/>
    <col min="8195" max="8195" width="5.42578125" style="6" customWidth="1"/>
    <col min="8196" max="8225" width="4.7109375" style="6" customWidth="1"/>
    <col min="8226" max="8448" width="9.140625" style="6"/>
    <col min="8449" max="8449" width="10.85546875" style="6" customWidth="1"/>
    <col min="8450" max="8450" width="7.5703125" style="6" customWidth="1"/>
    <col min="8451" max="8451" width="5.42578125" style="6" customWidth="1"/>
    <col min="8452" max="8481" width="4.7109375" style="6" customWidth="1"/>
    <col min="8482" max="8704" width="9.140625" style="6"/>
    <col min="8705" max="8705" width="10.85546875" style="6" customWidth="1"/>
    <col min="8706" max="8706" width="7.5703125" style="6" customWidth="1"/>
    <col min="8707" max="8707" width="5.42578125" style="6" customWidth="1"/>
    <col min="8708" max="8737" width="4.7109375" style="6" customWidth="1"/>
    <col min="8738" max="8960" width="9.140625" style="6"/>
    <col min="8961" max="8961" width="10.85546875" style="6" customWidth="1"/>
    <col min="8962" max="8962" width="7.5703125" style="6" customWidth="1"/>
    <col min="8963" max="8963" width="5.42578125" style="6" customWidth="1"/>
    <col min="8964" max="8993" width="4.7109375" style="6" customWidth="1"/>
    <col min="8994" max="9216" width="9.140625" style="6"/>
    <col min="9217" max="9217" width="10.85546875" style="6" customWidth="1"/>
    <col min="9218" max="9218" width="7.5703125" style="6" customWidth="1"/>
    <col min="9219" max="9219" width="5.42578125" style="6" customWidth="1"/>
    <col min="9220" max="9249" width="4.7109375" style="6" customWidth="1"/>
    <col min="9250" max="9472" width="9.140625" style="6"/>
    <col min="9473" max="9473" width="10.85546875" style="6" customWidth="1"/>
    <col min="9474" max="9474" width="7.5703125" style="6" customWidth="1"/>
    <col min="9475" max="9475" width="5.42578125" style="6" customWidth="1"/>
    <col min="9476" max="9505" width="4.7109375" style="6" customWidth="1"/>
    <col min="9506" max="9728" width="9.140625" style="6"/>
    <col min="9729" max="9729" width="10.85546875" style="6" customWidth="1"/>
    <col min="9730" max="9730" width="7.5703125" style="6" customWidth="1"/>
    <col min="9731" max="9731" width="5.42578125" style="6" customWidth="1"/>
    <col min="9732" max="9761" width="4.7109375" style="6" customWidth="1"/>
    <col min="9762" max="9984" width="9.140625" style="6"/>
    <col min="9985" max="9985" width="10.85546875" style="6" customWidth="1"/>
    <col min="9986" max="9986" width="7.5703125" style="6" customWidth="1"/>
    <col min="9987" max="9987" width="5.42578125" style="6" customWidth="1"/>
    <col min="9988" max="10017" width="4.7109375" style="6" customWidth="1"/>
    <col min="10018" max="10240" width="9.140625" style="6"/>
    <col min="10241" max="10241" width="10.85546875" style="6" customWidth="1"/>
    <col min="10242" max="10242" width="7.5703125" style="6" customWidth="1"/>
    <col min="10243" max="10243" width="5.42578125" style="6" customWidth="1"/>
    <col min="10244" max="10273" width="4.7109375" style="6" customWidth="1"/>
    <col min="10274" max="10496" width="9.140625" style="6"/>
    <col min="10497" max="10497" width="10.85546875" style="6" customWidth="1"/>
    <col min="10498" max="10498" width="7.5703125" style="6" customWidth="1"/>
    <col min="10499" max="10499" width="5.42578125" style="6" customWidth="1"/>
    <col min="10500" max="10529" width="4.7109375" style="6" customWidth="1"/>
    <col min="10530" max="10752" width="9.140625" style="6"/>
    <col min="10753" max="10753" width="10.85546875" style="6" customWidth="1"/>
    <col min="10754" max="10754" width="7.5703125" style="6" customWidth="1"/>
    <col min="10755" max="10755" width="5.42578125" style="6" customWidth="1"/>
    <col min="10756" max="10785" width="4.7109375" style="6" customWidth="1"/>
    <col min="10786" max="11008" width="9.140625" style="6"/>
    <col min="11009" max="11009" width="10.85546875" style="6" customWidth="1"/>
    <col min="11010" max="11010" width="7.5703125" style="6" customWidth="1"/>
    <col min="11011" max="11011" width="5.42578125" style="6" customWidth="1"/>
    <col min="11012" max="11041" width="4.7109375" style="6" customWidth="1"/>
    <col min="11042" max="11264" width="9.140625" style="6"/>
    <col min="11265" max="11265" width="10.85546875" style="6" customWidth="1"/>
    <col min="11266" max="11266" width="7.5703125" style="6" customWidth="1"/>
    <col min="11267" max="11267" width="5.42578125" style="6" customWidth="1"/>
    <col min="11268" max="11297" width="4.7109375" style="6" customWidth="1"/>
    <col min="11298" max="11520" width="9.140625" style="6"/>
    <col min="11521" max="11521" width="10.85546875" style="6" customWidth="1"/>
    <col min="11522" max="11522" width="7.5703125" style="6" customWidth="1"/>
    <col min="11523" max="11523" width="5.42578125" style="6" customWidth="1"/>
    <col min="11524" max="11553" width="4.7109375" style="6" customWidth="1"/>
    <col min="11554" max="11776" width="9.140625" style="6"/>
    <col min="11777" max="11777" width="10.85546875" style="6" customWidth="1"/>
    <col min="11778" max="11778" width="7.5703125" style="6" customWidth="1"/>
    <col min="11779" max="11779" width="5.42578125" style="6" customWidth="1"/>
    <col min="11780" max="11809" width="4.7109375" style="6" customWidth="1"/>
    <col min="11810" max="12032" width="9.140625" style="6"/>
    <col min="12033" max="12033" width="10.85546875" style="6" customWidth="1"/>
    <col min="12034" max="12034" width="7.5703125" style="6" customWidth="1"/>
    <col min="12035" max="12035" width="5.42578125" style="6" customWidth="1"/>
    <col min="12036" max="12065" width="4.7109375" style="6" customWidth="1"/>
    <col min="12066" max="12288" width="9.140625" style="6"/>
    <col min="12289" max="12289" width="10.85546875" style="6" customWidth="1"/>
    <col min="12290" max="12290" width="7.5703125" style="6" customWidth="1"/>
    <col min="12291" max="12291" width="5.42578125" style="6" customWidth="1"/>
    <col min="12292" max="12321" width="4.7109375" style="6" customWidth="1"/>
    <col min="12322" max="12544" width="9.140625" style="6"/>
    <col min="12545" max="12545" width="10.85546875" style="6" customWidth="1"/>
    <col min="12546" max="12546" width="7.5703125" style="6" customWidth="1"/>
    <col min="12547" max="12547" width="5.42578125" style="6" customWidth="1"/>
    <col min="12548" max="12577" width="4.7109375" style="6" customWidth="1"/>
    <col min="12578" max="12800" width="9.140625" style="6"/>
    <col min="12801" max="12801" width="10.85546875" style="6" customWidth="1"/>
    <col min="12802" max="12802" width="7.5703125" style="6" customWidth="1"/>
    <col min="12803" max="12803" width="5.42578125" style="6" customWidth="1"/>
    <col min="12804" max="12833" width="4.7109375" style="6" customWidth="1"/>
    <col min="12834" max="13056" width="9.140625" style="6"/>
    <col min="13057" max="13057" width="10.85546875" style="6" customWidth="1"/>
    <col min="13058" max="13058" width="7.5703125" style="6" customWidth="1"/>
    <col min="13059" max="13059" width="5.42578125" style="6" customWidth="1"/>
    <col min="13060" max="13089" width="4.7109375" style="6" customWidth="1"/>
    <col min="13090" max="13312" width="9.140625" style="6"/>
    <col min="13313" max="13313" width="10.85546875" style="6" customWidth="1"/>
    <col min="13314" max="13314" width="7.5703125" style="6" customWidth="1"/>
    <col min="13315" max="13315" width="5.42578125" style="6" customWidth="1"/>
    <col min="13316" max="13345" width="4.7109375" style="6" customWidth="1"/>
    <col min="13346" max="13568" width="9.140625" style="6"/>
    <col min="13569" max="13569" width="10.85546875" style="6" customWidth="1"/>
    <col min="13570" max="13570" width="7.5703125" style="6" customWidth="1"/>
    <col min="13571" max="13571" width="5.42578125" style="6" customWidth="1"/>
    <col min="13572" max="13601" width="4.7109375" style="6" customWidth="1"/>
    <col min="13602" max="13824" width="9.140625" style="6"/>
    <col min="13825" max="13825" width="10.85546875" style="6" customWidth="1"/>
    <col min="13826" max="13826" width="7.5703125" style="6" customWidth="1"/>
    <col min="13827" max="13827" width="5.42578125" style="6" customWidth="1"/>
    <col min="13828" max="13857" width="4.7109375" style="6" customWidth="1"/>
    <col min="13858" max="14080" width="9.140625" style="6"/>
    <col min="14081" max="14081" width="10.85546875" style="6" customWidth="1"/>
    <col min="14082" max="14082" width="7.5703125" style="6" customWidth="1"/>
    <col min="14083" max="14083" width="5.42578125" style="6" customWidth="1"/>
    <col min="14084" max="14113" width="4.7109375" style="6" customWidth="1"/>
    <col min="14114" max="14336" width="9.140625" style="6"/>
    <col min="14337" max="14337" width="10.85546875" style="6" customWidth="1"/>
    <col min="14338" max="14338" width="7.5703125" style="6" customWidth="1"/>
    <col min="14339" max="14339" width="5.42578125" style="6" customWidth="1"/>
    <col min="14340" max="14369" width="4.7109375" style="6" customWidth="1"/>
    <col min="14370" max="14592" width="9.140625" style="6"/>
    <col min="14593" max="14593" width="10.85546875" style="6" customWidth="1"/>
    <col min="14594" max="14594" width="7.5703125" style="6" customWidth="1"/>
    <col min="14595" max="14595" width="5.42578125" style="6" customWidth="1"/>
    <col min="14596" max="14625" width="4.7109375" style="6" customWidth="1"/>
    <col min="14626" max="14848" width="9.140625" style="6"/>
    <col min="14849" max="14849" width="10.85546875" style="6" customWidth="1"/>
    <col min="14850" max="14850" width="7.5703125" style="6" customWidth="1"/>
    <col min="14851" max="14851" width="5.42578125" style="6" customWidth="1"/>
    <col min="14852" max="14881" width="4.7109375" style="6" customWidth="1"/>
    <col min="14882" max="15104" width="9.140625" style="6"/>
    <col min="15105" max="15105" width="10.85546875" style="6" customWidth="1"/>
    <col min="15106" max="15106" width="7.5703125" style="6" customWidth="1"/>
    <col min="15107" max="15107" width="5.42578125" style="6" customWidth="1"/>
    <col min="15108" max="15137" width="4.7109375" style="6" customWidth="1"/>
    <col min="15138" max="15360" width="9.140625" style="6"/>
    <col min="15361" max="15361" width="10.85546875" style="6" customWidth="1"/>
    <col min="15362" max="15362" width="7.5703125" style="6" customWidth="1"/>
    <col min="15363" max="15363" width="5.42578125" style="6" customWidth="1"/>
    <col min="15364" max="15393" width="4.7109375" style="6" customWidth="1"/>
    <col min="15394" max="15616" width="9.140625" style="6"/>
    <col min="15617" max="15617" width="10.85546875" style="6" customWidth="1"/>
    <col min="15618" max="15618" width="7.5703125" style="6" customWidth="1"/>
    <col min="15619" max="15619" width="5.42578125" style="6" customWidth="1"/>
    <col min="15620" max="15649" width="4.7109375" style="6" customWidth="1"/>
    <col min="15650" max="15872" width="9.140625" style="6"/>
    <col min="15873" max="15873" width="10.85546875" style="6" customWidth="1"/>
    <col min="15874" max="15874" width="7.5703125" style="6" customWidth="1"/>
    <col min="15875" max="15875" width="5.42578125" style="6" customWidth="1"/>
    <col min="15876" max="15905" width="4.7109375" style="6" customWidth="1"/>
    <col min="15906" max="16128" width="9.140625" style="6"/>
    <col min="16129" max="16129" width="10.85546875" style="6" customWidth="1"/>
    <col min="16130" max="16130" width="7.5703125" style="6" customWidth="1"/>
    <col min="16131" max="16131" width="5.42578125" style="6" customWidth="1"/>
    <col min="16132" max="16161" width="4.7109375" style="6" customWidth="1"/>
    <col min="16162" max="16384" width="9.140625" style="6"/>
  </cols>
  <sheetData>
    <row r="3" spans="1:33" ht="15.75" thickBot="1">
      <c r="A3" s="8"/>
      <c r="B3" s="9"/>
      <c r="C3" s="10"/>
      <c r="D3" s="10"/>
      <c r="E3" s="10"/>
      <c r="F3" s="10"/>
      <c r="G3" s="10"/>
      <c r="H3" s="10"/>
      <c r="I3" s="10"/>
      <c r="J3" s="11"/>
      <c r="K3" s="10"/>
      <c r="L3" s="11"/>
      <c r="M3" s="10"/>
      <c r="N3" s="11"/>
      <c r="O3" s="10"/>
      <c r="P3" s="11"/>
      <c r="Q3" s="10"/>
      <c r="R3" s="11"/>
      <c r="S3" s="10"/>
      <c r="T3" s="1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6.5" thickBot="1">
      <c r="A4" s="83" t="s">
        <v>49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5"/>
    </row>
    <row r="5" spans="1:33">
      <c r="A5" s="12"/>
      <c r="B5" s="13"/>
      <c r="C5" s="14"/>
      <c r="D5" s="15" t="s">
        <v>25</v>
      </c>
      <c r="E5" s="15"/>
      <c r="F5" s="15" t="s">
        <v>32</v>
      </c>
      <c r="G5" s="15"/>
      <c r="H5" s="15" t="s">
        <v>33</v>
      </c>
      <c r="I5" s="15"/>
      <c r="J5" s="16" t="s">
        <v>34</v>
      </c>
      <c r="K5" s="15"/>
      <c r="L5" s="16" t="s">
        <v>30</v>
      </c>
      <c r="M5" s="15"/>
      <c r="N5" s="16" t="s">
        <v>22</v>
      </c>
      <c r="O5" s="15"/>
      <c r="P5" s="16" t="s">
        <v>24</v>
      </c>
      <c r="Q5" s="15"/>
      <c r="R5" s="16" t="s">
        <v>23</v>
      </c>
      <c r="S5" s="15"/>
      <c r="T5" s="16" t="s">
        <v>21</v>
      </c>
      <c r="U5" s="15"/>
      <c r="V5" s="15" t="s">
        <v>35</v>
      </c>
      <c r="W5" s="15"/>
      <c r="X5" s="15" t="s">
        <v>36</v>
      </c>
      <c r="Y5" s="15"/>
      <c r="Z5" s="79" t="s">
        <v>19</v>
      </c>
      <c r="AA5" s="86"/>
      <c r="AB5" s="79" t="s">
        <v>18</v>
      </c>
      <c r="AC5" s="80"/>
      <c r="AD5" s="79" t="s">
        <v>17</v>
      </c>
      <c r="AE5" s="86"/>
      <c r="AF5" s="79" t="s">
        <v>16</v>
      </c>
      <c r="AG5" s="87"/>
    </row>
    <row r="6" spans="1:33">
      <c r="A6" s="2" t="s">
        <v>45</v>
      </c>
      <c r="B6" s="4"/>
      <c r="C6" s="17" t="s">
        <v>15</v>
      </c>
      <c r="D6" s="18" t="s">
        <v>25</v>
      </c>
      <c r="E6" s="18" t="s">
        <v>25</v>
      </c>
      <c r="F6" s="18" t="s">
        <v>32</v>
      </c>
      <c r="G6" s="18" t="s">
        <v>32</v>
      </c>
      <c r="H6" s="18" t="s">
        <v>33</v>
      </c>
      <c r="I6" s="18" t="s">
        <v>33</v>
      </c>
      <c r="J6" s="19" t="s">
        <v>34</v>
      </c>
      <c r="K6" s="19" t="s">
        <v>34</v>
      </c>
      <c r="L6" s="20" t="str">
        <f>L5</f>
        <v>MnO</v>
      </c>
      <c r="M6" s="20" t="str">
        <f>L5</f>
        <v>MnO</v>
      </c>
      <c r="N6" s="20" t="str">
        <f>N5</f>
        <v>CaO</v>
      </c>
      <c r="O6" s="20" t="str">
        <f>N5</f>
        <v>CaO</v>
      </c>
      <c r="P6" s="20" t="str">
        <f>P5</f>
        <v>P</v>
      </c>
      <c r="Q6" s="20" t="str">
        <f>P5</f>
        <v>P</v>
      </c>
      <c r="R6" s="20" t="str">
        <f>R5</f>
        <v>S</v>
      </c>
      <c r="S6" s="20" t="str">
        <f>R5</f>
        <v>S</v>
      </c>
      <c r="T6" s="20" t="str">
        <f>T5</f>
        <v>MgO</v>
      </c>
      <c r="U6" s="20" t="str">
        <f>T5</f>
        <v>MgO</v>
      </c>
      <c r="V6" s="21" t="s">
        <v>35</v>
      </c>
      <c r="W6" s="21" t="s">
        <v>35</v>
      </c>
      <c r="X6" s="21" t="s">
        <v>36</v>
      </c>
      <c r="Y6" s="21" t="s">
        <v>36</v>
      </c>
      <c r="Z6" s="20" t="str">
        <f>Z5</f>
        <v>Zn</v>
      </c>
      <c r="AA6" s="20" t="str">
        <f>Z5</f>
        <v>Zn</v>
      </c>
      <c r="AB6" s="22" t="s">
        <v>37</v>
      </c>
      <c r="AC6" s="23" t="s">
        <v>37</v>
      </c>
      <c r="AD6" s="23" t="s">
        <v>38</v>
      </c>
      <c r="AE6" s="23" t="s">
        <v>38</v>
      </c>
      <c r="AF6" s="23" t="s">
        <v>39</v>
      </c>
      <c r="AG6" s="24" t="s">
        <v>39</v>
      </c>
    </row>
    <row r="7" spans="1:33">
      <c r="A7" s="2" t="s">
        <v>40</v>
      </c>
      <c r="B7" s="4" t="s">
        <v>5</v>
      </c>
      <c r="C7" s="17" t="s">
        <v>3</v>
      </c>
      <c r="D7" s="18" t="s">
        <v>4</v>
      </c>
      <c r="E7" s="18" t="s">
        <v>3</v>
      </c>
      <c r="F7" s="18" t="s">
        <v>4</v>
      </c>
      <c r="G7" s="18" t="s">
        <v>3</v>
      </c>
      <c r="H7" s="18" t="s">
        <v>4</v>
      </c>
      <c r="I7" s="18" t="s">
        <v>3</v>
      </c>
      <c r="J7" s="20" t="s">
        <v>4</v>
      </c>
      <c r="K7" s="25" t="s">
        <v>3</v>
      </c>
      <c r="L7" s="26" t="s">
        <v>4</v>
      </c>
      <c r="M7" s="18" t="s">
        <v>3</v>
      </c>
      <c r="N7" s="20" t="s">
        <v>4</v>
      </c>
      <c r="O7" s="18" t="s">
        <v>3</v>
      </c>
      <c r="P7" s="20" t="s">
        <v>4</v>
      </c>
      <c r="Q7" s="18" t="s">
        <v>3</v>
      </c>
      <c r="R7" s="20" t="s">
        <v>4</v>
      </c>
      <c r="S7" s="18" t="s">
        <v>3</v>
      </c>
      <c r="T7" s="20" t="s">
        <v>4</v>
      </c>
      <c r="U7" s="18" t="s">
        <v>3</v>
      </c>
      <c r="V7" s="25" t="s">
        <v>4</v>
      </c>
      <c r="W7" s="27" t="s">
        <v>3</v>
      </c>
      <c r="X7" s="25" t="s">
        <v>4</v>
      </c>
      <c r="Y7" s="27" t="s">
        <v>3</v>
      </c>
      <c r="Z7" s="18" t="s">
        <v>4</v>
      </c>
      <c r="AA7" s="18" t="s">
        <v>3</v>
      </c>
      <c r="AB7" s="25" t="s">
        <v>4</v>
      </c>
      <c r="AC7" s="18" t="s">
        <v>3</v>
      </c>
      <c r="AD7" s="18" t="s">
        <v>4</v>
      </c>
      <c r="AE7" s="18" t="s">
        <v>3</v>
      </c>
      <c r="AF7" s="18" t="s">
        <v>4</v>
      </c>
      <c r="AG7" s="28" t="s">
        <v>3</v>
      </c>
    </row>
    <row r="8" spans="1:33" ht="13.5" thickBot="1">
      <c r="A8" s="29"/>
      <c r="B8" s="30" t="s">
        <v>44</v>
      </c>
      <c r="C8" s="31" t="s">
        <v>2</v>
      </c>
      <c r="D8" s="32" t="s">
        <v>2</v>
      </c>
      <c r="E8" s="32" t="s">
        <v>2</v>
      </c>
      <c r="F8" s="32" t="s">
        <v>2</v>
      </c>
      <c r="G8" s="32" t="s">
        <v>2</v>
      </c>
      <c r="H8" s="32" t="s">
        <v>2</v>
      </c>
      <c r="I8" s="32" t="s">
        <v>2</v>
      </c>
      <c r="J8" s="33" t="s">
        <v>2</v>
      </c>
      <c r="K8" s="32" t="s">
        <v>2</v>
      </c>
      <c r="L8" s="33" t="s">
        <v>2</v>
      </c>
      <c r="M8" s="32" t="s">
        <v>2</v>
      </c>
      <c r="N8" s="33" t="s">
        <v>2</v>
      </c>
      <c r="O8" s="32" t="s">
        <v>2</v>
      </c>
      <c r="P8" s="33" t="s">
        <v>2</v>
      </c>
      <c r="Q8" s="32" t="s">
        <v>2</v>
      </c>
      <c r="R8" s="33" t="s">
        <v>2</v>
      </c>
      <c r="S8" s="32" t="s">
        <v>2</v>
      </c>
      <c r="T8" s="33" t="s">
        <v>2</v>
      </c>
      <c r="U8" s="32" t="s">
        <v>2</v>
      </c>
      <c r="V8" s="32" t="s">
        <v>2</v>
      </c>
      <c r="W8" s="32" t="s">
        <v>2</v>
      </c>
      <c r="X8" s="32" t="s">
        <v>2</v>
      </c>
      <c r="Y8" s="32" t="s">
        <v>2</v>
      </c>
      <c r="Z8" s="32" t="s">
        <v>2</v>
      </c>
      <c r="AA8" s="32" t="s">
        <v>2</v>
      </c>
      <c r="AB8" s="34" t="s">
        <v>2</v>
      </c>
      <c r="AC8" s="32" t="s">
        <v>2</v>
      </c>
      <c r="AD8" s="32" t="s">
        <v>2</v>
      </c>
      <c r="AE8" s="32" t="s">
        <v>2</v>
      </c>
      <c r="AF8" s="32" t="s">
        <v>2</v>
      </c>
      <c r="AG8" s="35" t="s">
        <v>2</v>
      </c>
    </row>
    <row r="9" spans="1:33">
      <c r="A9" s="2" t="s">
        <v>26</v>
      </c>
      <c r="B9" s="3">
        <v>9.69</v>
      </c>
      <c r="C9" s="36">
        <f>(B9/B$11)*100</f>
        <v>51.597444089456864</v>
      </c>
      <c r="D9" s="37">
        <v>65.5</v>
      </c>
      <c r="E9" s="38">
        <f>($C9*D9)/D$11</f>
        <v>79.413906489294604</v>
      </c>
      <c r="F9" s="37">
        <v>3.58</v>
      </c>
      <c r="G9" s="38">
        <f>($C9*F9)/F$11</f>
        <v>9.6089093936865755</v>
      </c>
      <c r="H9" s="37">
        <v>0.81</v>
      </c>
      <c r="I9" s="38">
        <f>($C9*H9)/H$11</f>
        <v>15.548226065252273</v>
      </c>
      <c r="J9" s="39">
        <v>0.14000000000000001</v>
      </c>
      <c r="K9" s="38">
        <f>($C9*J9)/J$11</f>
        <v>48.260405549626469</v>
      </c>
      <c r="L9" s="39">
        <v>0.9</v>
      </c>
      <c r="M9" s="38">
        <f>($C9*L9)/L$11</f>
        <v>45.6989247311828</v>
      </c>
      <c r="N9" s="39">
        <v>2.0499999999999998</v>
      </c>
      <c r="O9" s="38">
        <f>($C9*N9)/N$11</f>
        <v>8.5080274713625812</v>
      </c>
      <c r="P9" s="39">
        <v>3.0000000000000001E-3</v>
      </c>
      <c r="Q9" s="38">
        <f>($C9*P9)/P$11</f>
        <v>9.9323493234932343</v>
      </c>
      <c r="R9" s="39">
        <v>6.0000000000000001E-3</v>
      </c>
      <c r="S9" s="38">
        <f>($C9*R9)/R$11</f>
        <v>19.743276283618584</v>
      </c>
      <c r="T9" s="39">
        <v>0.5</v>
      </c>
      <c r="U9" s="38">
        <f>($C9*T9)/T$11</f>
        <v>12.473739495798318</v>
      </c>
      <c r="V9" s="39">
        <v>1.7000000000000001E-2</v>
      </c>
      <c r="W9" s="38">
        <f>($C9*V9)/V$11</f>
        <v>6.7589025245873389</v>
      </c>
      <c r="X9" s="39">
        <v>2.4E-2</v>
      </c>
      <c r="Y9" s="38">
        <f>($C9*X9)/X$11</f>
        <v>8.9585355706559433</v>
      </c>
      <c r="Z9" s="39">
        <v>6.6000000000000003E-2</v>
      </c>
      <c r="AA9" s="38">
        <f>($C9*Z9)/Z$11</f>
        <v>66.151554645317432</v>
      </c>
      <c r="AB9" s="37">
        <v>-0.36</v>
      </c>
      <c r="AC9" s="38">
        <f>($C9*AB9)/AB$11</f>
        <v>601.86335403726741</v>
      </c>
      <c r="AD9" s="37">
        <v>-1.78</v>
      </c>
      <c r="AE9" s="38">
        <f>($C9*AD9)/AD$11</f>
        <v>1615.0000000000005</v>
      </c>
      <c r="AF9" s="37">
        <v>-2.81</v>
      </c>
      <c r="AG9" s="40">
        <f>($C9*AF9)/AF$11</f>
        <v>720.97068869648092</v>
      </c>
    </row>
    <row r="10" spans="1:33" ht="13.5" thickBot="1">
      <c r="A10" s="2" t="s">
        <v>27</v>
      </c>
      <c r="B10" s="3">
        <v>9.09</v>
      </c>
      <c r="C10" s="41">
        <f>(B10/B$11)*100</f>
        <v>48.402555910543128</v>
      </c>
      <c r="D10" s="42">
        <v>18.100000000000001</v>
      </c>
      <c r="E10" s="43">
        <f>($C10*D10)/D$11</f>
        <v>20.586093510705382</v>
      </c>
      <c r="F10" s="42">
        <v>35.9</v>
      </c>
      <c r="G10" s="43">
        <f>($C10*F10)/F$11</f>
        <v>90.391090606313412</v>
      </c>
      <c r="H10" s="42">
        <v>4.6900000000000004</v>
      </c>
      <c r="I10" s="43">
        <f>($C10*H10)/H$11</f>
        <v>84.45177393474772</v>
      </c>
      <c r="J10" s="44">
        <v>0.16</v>
      </c>
      <c r="K10" s="43">
        <f>($C10*J10)/J$11</f>
        <v>51.739594450373531</v>
      </c>
      <c r="L10" s="44">
        <v>1.1399999999999999</v>
      </c>
      <c r="M10" s="43">
        <f>($C10*L10)/L$11</f>
        <v>54.3010752688172</v>
      </c>
      <c r="N10" s="44">
        <v>23.5</v>
      </c>
      <c r="O10" s="43">
        <f>($C10*N10)/N$11</f>
        <v>91.491972528637419</v>
      </c>
      <c r="P10" s="44">
        <v>2.9000000000000001E-2</v>
      </c>
      <c r="Q10" s="43">
        <f>($C10*P10)/P$11</f>
        <v>90.067650676506759</v>
      </c>
      <c r="R10" s="44">
        <v>2.5999999999999999E-2</v>
      </c>
      <c r="S10" s="43">
        <f>($C10*R10)/R$11</f>
        <v>80.256723716381416</v>
      </c>
      <c r="T10" s="44">
        <v>3.74</v>
      </c>
      <c r="U10" s="43">
        <f>($C10*T10)/T$11</f>
        <v>87.526260504201673</v>
      </c>
      <c r="V10" s="44">
        <v>0.25</v>
      </c>
      <c r="W10" s="43">
        <f>($C10*V10)/V$11</f>
        <v>93.241097475412658</v>
      </c>
      <c r="X10" s="44">
        <v>0.26</v>
      </c>
      <c r="Y10" s="43">
        <f>($C10*X10)/X$11</f>
        <v>91.04146442934406</v>
      </c>
      <c r="Z10" s="44">
        <v>3.5999999999999997E-2</v>
      </c>
      <c r="AA10" s="43">
        <f>($C10*Z10)/Z$11</f>
        <v>33.848445354682546</v>
      </c>
      <c r="AB10" s="42">
        <v>0.32</v>
      </c>
      <c r="AC10" s="43">
        <f>($C10*AB10)/AB$11</f>
        <v>-501.86335403726741</v>
      </c>
      <c r="AD10" s="42">
        <v>1.78</v>
      </c>
      <c r="AE10" s="43">
        <f>($C10*AD10)/AD$11</f>
        <v>-1515.0000000000005</v>
      </c>
      <c r="AF10" s="42">
        <v>2.58</v>
      </c>
      <c r="AG10" s="45">
        <f>($C10*AF10)/AF$11</f>
        <v>-620.97068869648092</v>
      </c>
    </row>
    <row r="11" spans="1:33" ht="13.5" thickBot="1">
      <c r="A11" s="46" t="s">
        <v>1</v>
      </c>
      <c r="B11" s="78">
        <f>SUM(B9:B10)</f>
        <v>18.78</v>
      </c>
      <c r="C11" s="47">
        <f>SUM(C9:C10)</f>
        <v>100</v>
      </c>
      <c r="D11" s="48">
        <f>SUMPRODUCT($C9:$C10,D9:D10)*0.01</f>
        <v>42.55718849840256</v>
      </c>
      <c r="E11" s="49">
        <f>SUM(E9:E10)</f>
        <v>99.999999999999986</v>
      </c>
      <c r="F11" s="48">
        <f>SUMPRODUCT($C9:$C10,F9:F10)*0.01</f>
        <v>19.223706070287541</v>
      </c>
      <c r="G11" s="49">
        <f>SUM(G9:G10)</f>
        <v>99.999999999999986</v>
      </c>
      <c r="H11" s="48">
        <f>SUMPRODUCT($C9:$C10,H9:H10)*0.01</f>
        <v>2.6880191693290736</v>
      </c>
      <c r="I11" s="49">
        <f>SUM(I9:I10)</f>
        <v>100</v>
      </c>
      <c r="J11" s="50">
        <f>SUMPRODUCT($C9:$C10,J9:J10)*0.01</f>
        <v>0.14968051118210862</v>
      </c>
      <c r="K11" s="49">
        <f>SUM(K9:K10)</f>
        <v>100</v>
      </c>
      <c r="L11" s="50">
        <f>SUMPRODUCT($C9:$C10,L9:L10)*0.01</f>
        <v>1.0161661341853034</v>
      </c>
      <c r="M11" s="49">
        <f>SUM(M9:M10)</f>
        <v>100</v>
      </c>
      <c r="N11" s="50">
        <f>SUMPRODUCT($C9:$C10,N9:N10)*0.01</f>
        <v>12.432348242811502</v>
      </c>
      <c r="O11" s="49">
        <f>SUM(O9:O10)</f>
        <v>100</v>
      </c>
      <c r="P11" s="50">
        <f>SUMPRODUCT($C9:$C10,P9:P10)*0.01</f>
        <v>1.5584664536741216E-2</v>
      </c>
      <c r="Q11" s="49">
        <f>SUM(Q9:Q10)</f>
        <v>100</v>
      </c>
      <c r="R11" s="50">
        <f>SUMPRODUCT($C9:$C10,R9:R10)*0.01</f>
        <v>1.5680511182108624E-2</v>
      </c>
      <c r="S11" s="49">
        <f>SUM(S9:S10)</f>
        <v>100</v>
      </c>
      <c r="T11" s="50">
        <f>SUMPRODUCT($C9:$C10,T9:T10)*0.01</f>
        <v>2.0682428115015976</v>
      </c>
      <c r="U11" s="49">
        <f>SUM(U9:U10)</f>
        <v>99.999999999999986</v>
      </c>
      <c r="V11" s="50">
        <f>SUMPRODUCT($C9:$C10,V9:V10)*0.01</f>
        <v>0.12977795527156549</v>
      </c>
      <c r="W11" s="49">
        <f>SUM(W9:W10)</f>
        <v>100</v>
      </c>
      <c r="X11" s="50">
        <f>SUMPRODUCT($C9:$C10,X9:X10)*0.01</f>
        <v>0.13823003194888178</v>
      </c>
      <c r="Y11" s="49">
        <f>SUM(Y9:Y10)</f>
        <v>100</v>
      </c>
      <c r="Z11" s="50">
        <f>SUMPRODUCT($C9:$C10,Z9:Z10)*0.01</f>
        <v>5.1479233226837062E-2</v>
      </c>
      <c r="AA11" s="49">
        <f>SUM(AA9:AA10)</f>
        <v>99.999999999999972</v>
      </c>
      <c r="AB11" s="48">
        <f>SUMPRODUCT($C9:$C10,AB9:AB10)*0.01</f>
        <v>-3.0862619808306686E-2</v>
      </c>
      <c r="AC11" s="49">
        <f>SUM(AC9:AC10)</f>
        <v>100</v>
      </c>
      <c r="AD11" s="48">
        <f>SUMPRODUCT($C9:$C10,AD9:AD10)*0.01</f>
        <v>-5.6869009584664523E-2</v>
      </c>
      <c r="AE11" s="49">
        <f>SUM(AE9:AE10)</f>
        <v>100</v>
      </c>
      <c r="AF11" s="48">
        <f>SUMPRODUCT($C9:$C10,AF9:AF10)*0.01</f>
        <v>-0.20110223642172528</v>
      </c>
      <c r="AG11" s="51">
        <f>SUM(AG9:AG10)</f>
        <v>100</v>
      </c>
    </row>
    <row r="12" spans="1:33" ht="13.5" thickBot="1">
      <c r="A12" s="52" t="s">
        <v>0</v>
      </c>
      <c r="B12" s="47"/>
      <c r="C12" s="53"/>
      <c r="D12" s="48">
        <v>41.9</v>
      </c>
      <c r="E12" s="54"/>
      <c r="F12" s="48">
        <v>20</v>
      </c>
      <c r="G12" s="54"/>
      <c r="H12" s="48">
        <v>2.74</v>
      </c>
      <c r="I12" s="54"/>
      <c r="J12" s="50">
        <v>0.16</v>
      </c>
      <c r="K12" s="54"/>
      <c r="L12" s="50">
        <v>1.02</v>
      </c>
      <c r="M12" s="55"/>
      <c r="N12" s="50">
        <v>12.7</v>
      </c>
      <c r="O12" s="54"/>
      <c r="P12" s="50">
        <v>1.4999999999999999E-2</v>
      </c>
      <c r="Q12" s="55"/>
      <c r="R12" s="50">
        <v>1.7999999999999999E-2</v>
      </c>
      <c r="S12" s="54"/>
      <c r="T12" s="50">
        <v>2.21</v>
      </c>
      <c r="U12" s="55"/>
      <c r="V12" s="50">
        <v>0.13</v>
      </c>
      <c r="W12" s="55"/>
      <c r="X12" s="50">
        <v>0.13</v>
      </c>
      <c r="Y12" s="55"/>
      <c r="Z12" s="50">
        <v>5.1999999999999998E-2</v>
      </c>
      <c r="AA12" s="56"/>
      <c r="AB12" s="48">
        <v>0.14000000000000001</v>
      </c>
      <c r="AC12" s="54"/>
      <c r="AD12" s="48">
        <v>0.46</v>
      </c>
      <c r="AE12" s="54"/>
      <c r="AF12" s="48">
        <v>0.48</v>
      </c>
      <c r="AG12" s="57"/>
    </row>
    <row r="15" spans="1:33" ht="13.5" thickBot="1"/>
    <row r="16" spans="1:33" ht="16.5" thickBot="1">
      <c r="A16" s="83" t="str">
        <f>A4</f>
        <v>A13637  - DAVIS TUBE SEPARATION (3000 gauss) -FORWARD MINING-P80 45µm COMP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5"/>
    </row>
    <row r="17" spans="1:29">
      <c r="A17" s="12"/>
      <c r="B17" s="13"/>
      <c r="C17" s="14"/>
      <c r="D17" s="15" t="s">
        <v>10</v>
      </c>
      <c r="E17" s="15"/>
      <c r="F17" s="15" t="s">
        <v>7</v>
      </c>
      <c r="G17" s="15"/>
      <c r="H17" s="15" t="s">
        <v>20</v>
      </c>
      <c r="I17" s="15"/>
      <c r="J17" s="16" t="s">
        <v>8</v>
      </c>
      <c r="K17" s="15"/>
      <c r="L17" s="16" t="s">
        <v>12</v>
      </c>
      <c r="M17" s="15"/>
      <c r="N17" s="16" t="s">
        <v>13</v>
      </c>
      <c r="O17" s="15"/>
      <c r="P17" s="16" t="s">
        <v>9</v>
      </c>
      <c r="Q17" s="15"/>
      <c r="R17" s="16" t="s">
        <v>14</v>
      </c>
      <c r="S17" s="15"/>
      <c r="T17" s="16" t="s">
        <v>6</v>
      </c>
      <c r="U17" s="59"/>
      <c r="V17" s="15" t="s">
        <v>41</v>
      </c>
      <c r="W17" s="59"/>
      <c r="X17" s="15" t="s">
        <v>11</v>
      </c>
      <c r="Y17" s="60"/>
      <c r="Z17" s="79" t="s">
        <v>42</v>
      </c>
      <c r="AA17" s="80"/>
      <c r="AB17" s="81" t="s">
        <v>52</v>
      </c>
      <c r="AC17" s="82"/>
    </row>
    <row r="18" spans="1:29">
      <c r="A18" s="2" t="str">
        <f>A6</f>
        <v>DAVIS TUBE</v>
      </c>
      <c r="B18" s="4"/>
      <c r="C18" s="17" t="s">
        <v>15</v>
      </c>
      <c r="D18" s="18" t="s">
        <v>10</v>
      </c>
      <c r="E18" s="18" t="s">
        <v>10</v>
      </c>
      <c r="F18" s="18" t="s">
        <v>7</v>
      </c>
      <c r="G18" s="18" t="s">
        <v>7</v>
      </c>
      <c r="H18" s="18" t="s">
        <v>20</v>
      </c>
      <c r="I18" s="18" t="s">
        <v>20</v>
      </c>
      <c r="J18" s="20" t="s">
        <v>8</v>
      </c>
      <c r="K18" s="18" t="s">
        <v>8</v>
      </c>
      <c r="L18" s="20" t="s">
        <v>12</v>
      </c>
      <c r="M18" s="18" t="s">
        <v>12</v>
      </c>
      <c r="N18" s="20" t="s">
        <v>13</v>
      </c>
      <c r="O18" s="18" t="s">
        <v>13</v>
      </c>
      <c r="P18" s="20" t="s">
        <v>9</v>
      </c>
      <c r="Q18" s="18" t="s">
        <v>9</v>
      </c>
      <c r="R18" s="20" t="s">
        <v>14</v>
      </c>
      <c r="S18" s="18" t="s">
        <v>14</v>
      </c>
      <c r="T18" s="20" t="s">
        <v>6</v>
      </c>
      <c r="U18" s="18" t="s">
        <v>6</v>
      </c>
      <c r="V18" s="18" t="s">
        <v>41</v>
      </c>
      <c r="W18" s="18" t="s">
        <v>41</v>
      </c>
      <c r="X18" s="18" t="s">
        <v>11</v>
      </c>
      <c r="Y18" s="25" t="s">
        <v>11</v>
      </c>
      <c r="Z18" s="20" t="str">
        <f>Z17</f>
        <v>Zr</v>
      </c>
      <c r="AA18" s="26" t="str">
        <f>Z17</f>
        <v>Zr</v>
      </c>
      <c r="AB18" s="67" t="str">
        <f>AB17</f>
        <v>W</v>
      </c>
      <c r="AC18" s="61" t="str">
        <f>AB17</f>
        <v>W</v>
      </c>
    </row>
    <row r="19" spans="1:29">
      <c r="A19" s="2" t="str">
        <f>A7</f>
        <v>PRODUCT</v>
      </c>
      <c r="B19" s="4" t="s">
        <v>5</v>
      </c>
      <c r="C19" s="17" t="s">
        <v>3</v>
      </c>
      <c r="D19" s="18" t="s">
        <v>4</v>
      </c>
      <c r="E19" s="18" t="s">
        <v>3</v>
      </c>
      <c r="F19" s="18" t="s">
        <v>4</v>
      </c>
      <c r="G19" s="18" t="s">
        <v>3</v>
      </c>
      <c r="H19" s="18" t="s">
        <v>4</v>
      </c>
      <c r="I19" s="18" t="s">
        <v>3</v>
      </c>
      <c r="J19" s="20" t="s">
        <v>4</v>
      </c>
      <c r="K19" s="18" t="s">
        <v>3</v>
      </c>
      <c r="L19" s="20" t="s">
        <v>4</v>
      </c>
      <c r="M19" s="18" t="s">
        <v>3</v>
      </c>
      <c r="N19" s="20" t="s">
        <v>4</v>
      </c>
      <c r="O19" s="18" t="s">
        <v>3</v>
      </c>
      <c r="P19" s="20" t="s">
        <v>4</v>
      </c>
      <c r="Q19" s="18" t="s">
        <v>3</v>
      </c>
      <c r="R19" s="20" t="s">
        <v>4</v>
      </c>
      <c r="S19" s="18" t="s">
        <v>3</v>
      </c>
      <c r="T19" s="20" t="s">
        <v>4</v>
      </c>
      <c r="U19" s="18" t="s">
        <v>3</v>
      </c>
      <c r="V19" s="18" t="s">
        <v>4</v>
      </c>
      <c r="W19" s="18" t="s">
        <v>3</v>
      </c>
      <c r="X19" s="18" t="s">
        <v>4</v>
      </c>
      <c r="Y19" s="25" t="s">
        <v>3</v>
      </c>
      <c r="Z19" s="18" t="s">
        <v>4</v>
      </c>
      <c r="AA19" s="25" t="s">
        <v>3</v>
      </c>
      <c r="AB19" s="68" t="s">
        <v>4</v>
      </c>
      <c r="AC19" s="28" t="s">
        <v>3</v>
      </c>
    </row>
    <row r="20" spans="1:29" ht="13.5" thickBot="1">
      <c r="A20" s="62"/>
      <c r="B20" s="30" t="s">
        <v>44</v>
      </c>
      <c r="C20" s="31" t="s">
        <v>2</v>
      </c>
      <c r="D20" s="32" t="s">
        <v>2</v>
      </c>
      <c r="E20" s="32" t="s">
        <v>2</v>
      </c>
      <c r="F20" s="32" t="s">
        <v>2</v>
      </c>
      <c r="G20" s="32" t="s">
        <v>2</v>
      </c>
      <c r="H20" s="32" t="s">
        <v>2</v>
      </c>
      <c r="I20" s="32" t="s">
        <v>2</v>
      </c>
      <c r="J20" s="33" t="s">
        <v>2</v>
      </c>
      <c r="K20" s="32" t="s">
        <v>2</v>
      </c>
      <c r="L20" s="33" t="s">
        <v>2</v>
      </c>
      <c r="M20" s="32" t="s">
        <v>2</v>
      </c>
      <c r="N20" s="33" t="s">
        <v>2</v>
      </c>
      <c r="O20" s="32" t="s">
        <v>2</v>
      </c>
      <c r="P20" s="33" t="s">
        <v>2</v>
      </c>
      <c r="Q20" s="32" t="s">
        <v>2</v>
      </c>
      <c r="R20" s="33" t="s">
        <v>2</v>
      </c>
      <c r="S20" s="32" t="s">
        <v>2</v>
      </c>
      <c r="T20" s="33" t="s">
        <v>2</v>
      </c>
      <c r="U20" s="32" t="s">
        <v>2</v>
      </c>
      <c r="V20" s="32" t="s">
        <v>2</v>
      </c>
      <c r="W20" s="32" t="s">
        <v>2</v>
      </c>
      <c r="X20" s="32" t="s">
        <v>2</v>
      </c>
      <c r="Y20" s="34" t="s">
        <v>2</v>
      </c>
      <c r="Z20" s="32" t="s">
        <v>2</v>
      </c>
      <c r="AA20" s="34" t="s">
        <v>2</v>
      </c>
      <c r="AB20" s="66" t="s">
        <v>31</v>
      </c>
      <c r="AC20" s="72" t="s">
        <v>31</v>
      </c>
    </row>
    <row r="21" spans="1:29">
      <c r="A21" s="63" t="str">
        <f>A9</f>
        <v>DT MAGS</v>
      </c>
      <c r="B21" s="77">
        <f>B9</f>
        <v>9.69</v>
      </c>
      <c r="C21" s="4">
        <f>(B21/B$11)*100</f>
        <v>51.597444089456864</v>
      </c>
      <c r="D21" s="23">
        <v>1E-3</v>
      </c>
      <c r="E21" s="64">
        <f>($C21*D21)/D$23</f>
        <v>17.573449401523394</v>
      </c>
      <c r="F21" s="23">
        <v>0.01</v>
      </c>
      <c r="G21" s="64">
        <f>($C21*F21)/F$23</f>
        <v>68.071654373024245</v>
      </c>
      <c r="H21" s="23">
        <v>3.0000000000000001E-3</v>
      </c>
      <c r="I21" s="64">
        <f>($C21*H21)/H$23</f>
        <v>2.4009514606407496</v>
      </c>
      <c r="J21" s="23">
        <v>5.0000000000000001E-3</v>
      </c>
      <c r="K21" s="64">
        <f>($C21*J21)/J$23</f>
        <v>84.202294056308645</v>
      </c>
      <c r="L21" s="23">
        <v>0.24</v>
      </c>
      <c r="M21" s="64">
        <f>($C21*L21)/L$23</f>
        <v>92.749461593682696</v>
      </c>
      <c r="N21" s="23">
        <v>8.9999999999999993E-3</v>
      </c>
      <c r="O21" s="64">
        <f>($C21*N21)/N$23</f>
        <v>40.663029794376833</v>
      </c>
      <c r="P21" s="23">
        <v>0.12</v>
      </c>
      <c r="Q21" s="64">
        <f>($C21*P21)/P$23</f>
        <v>88.269454123112652</v>
      </c>
      <c r="R21" s="23">
        <v>1E-3</v>
      </c>
      <c r="S21" s="64">
        <f>($C21*R21)/R$23</f>
        <v>13.216039279869065</v>
      </c>
      <c r="T21" s="23">
        <v>5.1999999999999998E-2</v>
      </c>
      <c r="U21" s="64">
        <f>($C21*T21)/T$23</f>
        <v>29.893567792688568</v>
      </c>
      <c r="V21" s="23">
        <v>1E-3</v>
      </c>
      <c r="W21" s="64">
        <f>($C21*V21)/V$23</f>
        <v>26.217532467532468</v>
      </c>
      <c r="X21" s="23">
        <v>4.0000000000000001E-3</v>
      </c>
      <c r="Y21" s="64">
        <f>($C21*X21)/X$23</f>
        <v>81.003134796238228</v>
      </c>
      <c r="Z21" s="23">
        <v>3.0000000000000001E-3</v>
      </c>
      <c r="AA21" s="74">
        <f>($C21*Z21)/Z$23</f>
        <v>22.524407252440724</v>
      </c>
      <c r="AB21" s="73"/>
      <c r="AC21" s="65" t="e">
        <f>($C21*AB21)/AB$23</f>
        <v>#DIV/0!</v>
      </c>
    </row>
    <row r="22" spans="1:29" ht="13.5" thickBot="1">
      <c r="A22" s="63" t="str">
        <f>A10</f>
        <v>DT N-MAGS</v>
      </c>
      <c r="B22" s="3">
        <f>B10</f>
        <v>9.09</v>
      </c>
      <c r="C22" s="4">
        <f>(B22/B$11)*100</f>
        <v>48.402555910543128</v>
      </c>
      <c r="D22" s="20">
        <v>5.0000000000000001E-3</v>
      </c>
      <c r="E22" s="64">
        <f>($C22*D22)/D$23</f>
        <v>82.426550598476609</v>
      </c>
      <c r="F22" s="20">
        <v>5.0000000000000001E-3</v>
      </c>
      <c r="G22" s="64">
        <f>($C22*F22)/F$23</f>
        <v>31.928345626975762</v>
      </c>
      <c r="H22" s="20">
        <v>0.13</v>
      </c>
      <c r="I22" s="64">
        <f>($C22*H22)/H$23</f>
        <v>97.599048539359245</v>
      </c>
      <c r="J22" s="20">
        <v>1E-3</v>
      </c>
      <c r="K22" s="64">
        <f>($C22*J22)/J$23</f>
        <v>15.797705943691343</v>
      </c>
      <c r="L22" s="20">
        <v>0.02</v>
      </c>
      <c r="M22" s="64">
        <f>($C22*L22)/L$23</f>
        <v>7.2505384063173004</v>
      </c>
      <c r="N22" s="20">
        <v>1.4E-2</v>
      </c>
      <c r="O22" s="64">
        <f>($C22*N22)/N$23</f>
        <v>59.336970205623174</v>
      </c>
      <c r="P22" s="20">
        <v>1.7000000000000001E-2</v>
      </c>
      <c r="Q22" s="64">
        <f>($C22*P22)/P$23</f>
        <v>11.730545876887341</v>
      </c>
      <c r="R22" s="20">
        <v>7.0000000000000001E-3</v>
      </c>
      <c r="S22" s="64">
        <f>($C22*R22)/R$23</f>
        <v>86.783960720130921</v>
      </c>
      <c r="T22" s="20">
        <v>0.13</v>
      </c>
      <c r="U22" s="64">
        <f>($C22*T22)/T$23</f>
        <v>70.106432207311428</v>
      </c>
      <c r="V22" s="20">
        <v>3.0000000000000001E-3</v>
      </c>
      <c r="W22" s="64">
        <f>($C22*V22)/V$23</f>
        <v>73.782467532467535</v>
      </c>
      <c r="X22" s="20">
        <v>1E-3</v>
      </c>
      <c r="Y22" s="64">
        <f>($C22*X22)/X$23</f>
        <v>18.996865203761754</v>
      </c>
      <c r="Z22" s="20">
        <v>1.0999999999999999E-2</v>
      </c>
      <c r="AA22" s="74">
        <f>($C22*Z22)/Z$23</f>
        <v>77.475592747559261</v>
      </c>
      <c r="AB22" s="67"/>
      <c r="AC22" s="65" t="e">
        <f>($C22*AB22)/AB$23</f>
        <v>#DIV/0!</v>
      </c>
    </row>
    <row r="23" spans="1:29" ht="13.5" thickBot="1">
      <c r="A23" s="46" t="s">
        <v>1</v>
      </c>
      <c r="B23" s="78">
        <f>SUM(B21:B22)</f>
        <v>18.78</v>
      </c>
      <c r="C23" s="47">
        <f>SUM(C21:C22)</f>
        <v>100</v>
      </c>
      <c r="D23" s="50">
        <f>SUMPRODUCT($C21:$C22,D21:D22)*0.01</f>
        <v>2.936102236421725E-3</v>
      </c>
      <c r="E23" s="49">
        <f>SUM(E21:E22)</f>
        <v>100</v>
      </c>
      <c r="F23" s="50">
        <f>SUMPRODUCT($C21:$C22,F21:F22)*0.01</f>
        <v>7.5798722044728428E-3</v>
      </c>
      <c r="G23" s="49">
        <f>SUM(G21:G22)</f>
        <v>100</v>
      </c>
      <c r="H23" s="50">
        <f>SUMPRODUCT($C21:$C22,H21:H22)*0.01</f>
        <v>6.4471246006389774E-2</v>
      </c>
      <c r="I23" s="49">
        <f>SUM(I21:I22)</f>
        <v>100</v>
      </c>
      <c r="J23" s="50">
        <f>SUMPRODUCT($C21:$C22,J21:J22)*0.01</f>
        <v>3.0638977635782751E-3</v>
      </c>
      <c r="K23" s="49">
        <f>SUM(K21:K22)</f>
        <v>99.999999999999986</v>
      </c>
      <c r="L23" s="50">
        <f>SUMPRODUCT($C21:$C22,L21:L22)*0.01</f>
        <v>0.1335143769968051</v>
      </c>
      <c r="M23" s="49">
        <f>SUM(M21:M22)</f>
        <v>100</v>
      </c>
      <c r="N23" s="50">
        <f>SUMPRODUCT($C21:$C22,N21:N22)*0.01</f>
        <v>1.1420127795527155E-2</v>
      </c>
      <c r="O23" s="49">
        <f>SUM(O21:O22)</f>
        <v>100</v>
      </c>
      <c r="P23" s="50">
        <f>SUMPRODUCT($C21:$C22,P21:P22)*0.01</f>
        <v>7.0145367412140572E-2</v>
      </c>
      <c r="Q23" s="49">
        <f>SUM(Q21:Q22)</f>
        <v>100</v>
      </c>
      <c r="R23" s="50">
        <f>SUMPRODUCT($C21:$C22,R21:R22)*0.01</f>
        <v>3.9041533546325881E-3</v>
      </c>
      <c r="S23" s="49">
        <f>SUM(S21:S22)</f>
        <v>99.999999999999986</v>
      </c>
      <c r="T23" s="50">
        <f>SUMPRODUCT($C21:$C22,T21:T22)*0.01</f>
        <v>8.975399361022364E-2</v>
      </c>
      <c r="U23" s="49">
        <f>SUM(U21:U22)</f>
        <v>100</v>
      </c>
      <c r="V23" s="50">
        <f>SUMPRODUCT($C21:$C22,V21:V22)*0.01</f>
        <v>1.9680511182108623E-3</v>
      </c>
      <c r="W23" s="49">
        <f>SUM(W21:W22)</f>
        <v>100</v>
      </c>
      <c r="X23" s="50">
        <f>SUMPRODUCT($C21:$C22,X21:X22)*0.01</f>
        <v>2.5479233226837063E-3</v>
      </c>
      <c r="Y23" s="49">
        <f>SUM(Y21:Y22)</f>
        <v>99.999999999999986</v>
      </c>
      <c r="Z23" s="50">
        <f>SUMPRODUCT($C21:$C22,Z21:Z22)*0.01</f>
        <v>6.8722044728434508E-3</v>
      </c>
      <c r="AA23" s="75">
        <f>SUM(AA21:AA22)</f>
        <v>99.999999999999986</v>
      </c>
      <c r="AB23" s="55">
        <f>SUMPRODUCT($C21:$C22,AB21:AB22)*0.01</f>
        <v>0</v>
      </c>
      <c r="AC23" s="51" t="e">
        <f>SUM(AC21:AC22)</f>
        <v>#DIV/0!</v>
      </c>
    </row>
    <row r="24" spans="1:29" ht="13.5" thickBot="1">
      <c r="A24" s="52" t="s">
        <v>0</v>
      </c>
      <c r="B24" s="47"/>
      <c r="C24" s="53"/>
      <c r="D24" s="50">
        <v>3.0000000000000001E-3</v>
      </c>
      <c r="E24" s="54"/>
      <c r="F24" s="50">
        <v>5.0000000000000001E-3</v>
      </c>
      <c r="G24" s="54"/>
      <c r="H24" s="50">
        <v>7.0999999999999994E-2</v>
      </c>
      <c r="I24" s="54"/>
      <c r="J24" s="50">
        <v>3.0000000000000001E-3</v>
      </c>
      <c r="K24" s="54"/>
      <c r="L24" s="50">
        <v>5.0000000000000001E-4</v>
      </c>
      <c r="M24" s="55"/>
      <c r="N24" s="50">
        <v>5.0000000000000001E-4</v>
      </c>
      <c r="O24" s="54"/>
      <c r="P24" s="50">
        <v>8.9999999999999993E-3</v>
      </c>
      <c r="Q24" s="55"/>
      <c r="R24" s="50">
        <v>5.0000000000000001E-3</v>
      </c>
      <c r="S24" s="54"/>
      <c r="T24" s="50">
        <v>8.8999999999999996E-2</v>
      </c>
      <c r="U24" s="54"/>
      <c r="V24" s="50">
        <v>1E-3</v>
      </c>
      <c r="W24" s="54"/>
      <c r="X24" s="50">
        <v>1E-3</v>
      </c>
      <c r="Y24" s="66"/>
      <c r="Z24" s="50">
        <v>7.0000000000000001E-3</v>
      </c>
      <c r="AA24" s="76"/>
      <c r="AB24" s="55">
        <v>50</v>
      </c>
      <c r="AC24" s="57"/>
    </row>
    <row r="25" spans="1:29">
      <c r="AB25" s="67"/>
      <c r="AC25" s="68"/>
    </row>
    <row r="28" spans="1:29" customFormat="1">
      <c r="B28" s="5" t="s">
        <v>28</v>
      </c>
      <c r="C28" s="6"/>
      <c r="D28" s="5" t="s">
        <v>29</v>
      </c>
      <c r="E28" s="6"/>
      <c r="F28" s="6"/>
      <c r="G28" s="7"/>
      <c r="H28" s="7"/>
      <c r="I28" s="7"/>
      <c r="J28" s="7"/>
      <c r="K28" s="7"/>
      <c r="AB28" s="1"/>
    </row>
    <row r="29" spans="1:29">
      <c r="C29" s="69"/>
      <c r="D29" s="70"/>
      <c r="E29" s="71"/>
      <c r="F29" s="70"/>
      <c r="G29" s="7"/>
      <c r="I29" s="7"/>
      <c r="J29" s="6"/>
      <c r="K29" s="7"/>
      <c r="L29" s="6"/>
      <c r="M29" s="7"/>
      <c r="N29" s="6"/>
      <c r="P29" s="6"/>
      <c r="R29" s="6"/>
      <c r="T29" s="6"/>
    </row>
    <row r="30" spans="1:29">
      <c r="C30" s="7"/>
      <c r="D30" s="6" t="s">
        <v>54</v>
      </c>
      <c r="E30" s="7"/>
      <c r="G30" s="7"/>
      <c r="I30" s="7"/>
      <c r="J30" s="6"/>
      <c r="K30" s="7"/>
      <c r="L30" s="6"/>
      <c r="M30" s="7"/>
      <c r="N30" s="6"/>
      <c r="P30" s="6"/>
      <c r="R30" s="6"/>
      <c r="T30" s="6"/>
    </row>
    <row r="31" spans="1:29">
      <c r="C31" s="7"/>
      <c r="E31" s="7"/>
      <c r="G31" s="7"/>
      <c r="I31" s="7"/>
      <c r="J31" s="6"/>
      <c r="K31" s="7"/>
      <c r="L31" s="6"/>
      <c r="M31" s="7"/>
      <c r="N31" s="6"/>
      <c r="P31" s="6"/>
      <c r="R31" s="6"/>
      <c r="T31" s="6"/>
    </row>
    <row r="32" spans="1:29">
      <c r="C32" s="7"/>
      <c r="E32" s="7"/>
      <c r="G32" s="7"/>
      <c r="I32" s="7"/>
      <c r="J32" s="6"/>
      <c r="K32" s="7"/>
      <c r="L32" s="6"/>
      <c r="M32" s="7"/>
      <c r="N32" s="6"/>
      <c r="P32" s="6"/>
      <c r="R32" s="6"/>
      <c r="T32" s="6"/>
    </row>
    <row r="33" spans="3:20">
      <c r="C33" s="7"/>
      <c r="E33" s="7"/>
      <c r="G33" s="7"/>
      <c r="I33" s="7"/>
      <c r="J33" s="6"/>
      <c r="K33" s="7"/>
      <c r="L33" s="6"/>
      <c r="M33" s="7"/>
      <c r="N33" s="6"/>
      <c r="P33" s="6"/>
      <c r="R33" s="6"/>
      <c r="T33" s="6"/>
    </row>
    <row r="34" spans="3:20">
      <c r="C34" s="7"/>
      <c r="E34" s="7"/>
      <c r="G34" s="7"/>
      <c r="I34" s="7"/>
      <c r="J34" s="6"/>
      <c r="K34" s="7"/>
      <c r="L34" s="6"/>
      <c r="M34" s="7"/>
      <c r="N34" s="6"/>
      <c r="P34" s="6"/>
      <c r="R34" s="6"/>
      <c r="T34" s="6"/>
    </row>
    <row r="35" spans="3:20">
      <c r="C35" s="7"/>
      <c r="E35" s="7"/>
      <c r="G35" s="7"/>
      <c r="I35" s="7"/>
      <c r="J35" s="6"/>
      <c r="K35" s="7"/>
      <c r="L35" s="6"/>
      <c r="M35" s="7"/>
      <c r="N35" s="6"/>
      <c r="P35" s="6"/>
      <c r="R35" s="6"/>
      <c r="T35" s="6"/>
    </row>
    <row r="36" spans="3:20">
      <c r="C36" s="7"/>
      <c r="E36" s="7"/>
      <c r="G36" s="7"/>
      <c r="I36" s="7"/>
      <c r="J36" s="6"/>
      <c r="K36" s="7"/>
      <c r="L36" s="6"/>
      <c r="M36" s="7"/>
      <c r="N36" s="6"/>
      <c r="P36" s="6"/>
      <c r="R36" s="6"/>
      <c r="T36" s="6"/>
    </row>
    <row r="37" spans="3:20">
      <c r="M37" s="6" t="s">
        <v>43</v>
      </c>
    </row>
  </sheetData>
  <mergeCells count="8">
    <mergeCell ref="Z17:AA17"/>
    <mergeCell ref="AB17:AC17"/>
    <mergeCell ref="A4:AG4"/>
    <mergeCell ref="Z5:AA5"/>
    <mergeCell ref="AB5:AC5"/>
    <mergeCell ref="AD5:AE5"/>
    <mergeCell ref="AF5:AG5"/>
    <mergeCell ref="A16:AC16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7"/>
  <sheetViews>
    <sheetView zoomScaleNormal="100" workbookViewId="0">
      <selection activeCell="D39" sqref="D39"/>
    </sheetView>
  </sheetViews>
  <sheetFormatPr defaultRowHeight="12.75"/>
  <cols>
    <col min="1" max="1" width="10.85546875" style="6" customWidth="1"/>
    <col min="2" max="2" width="7.5703125" style="58" customWidth="1"/>
    <col min="3" max="3" width="5.42578125" style="6" customWidth="1"/>
    <col min="4" max="9" width="4.7109375" style="6" customWidth="1"/>
    <col min="10" max="10" width="4.7109375" style="7" customWidth="1"/>
    <col min="11" max="11" width="4.7109375" style="6" customWidth="1"/>
    <col min="12" max="12" width="4.7109375" style="7" customWidth="1"/>
    <col min="13" max="13" width="4.7109375" style="6" customWidth="1"/>
    <col min="14" max="14" width="4.7109375" style="7" customWidth="1"/>
    <col min="15" max="15" width="4.7109375" style="6" customWidth="1"/>
    <col min="16" max="16" width="4.7109375" style="7" customWidth="1"/>
    <col min="17" max="17" width="4.7109375" style="6" customWidth="1"/>
    <col min="18" max="18" width="4.7109375" style="7" customWidth="1"/>
    <col min="19" max="19" width="4.7109375" style="6" customWidth="1"/>
    <col min="20" max="20" width="4.7109375" style="7" customWidth="1"/>
    <col min="21" max="33" width="4.7109375" style="6" customWidth="1"/>
    <col min="34" max="256" width="9.140625" style="6"/>
    <col min="257" max="257" width="10.85546875" style="6" customWidth="1"/>
    <col min="258" max="258" width="7.5703125" style="6" customWidth="1"/>
    <col min="259" max="259" width="5.42578125" style="6" customWidth="1"/>
    <col min="260" max="289" width="4.7109375" style="6" customWidth="1"/>
    <col min="290" max="512" width="9.140625" style="6"/>
    <col min="513" max="513" width="10.85546875" style="6" customWidth="1"/>
    <col min="514" max="514" width="7.5703125" style="6" customWidth="1"/>
    <col min="515" max="515" width="5.42578125" style="6" customWidth="1"/>
    <col min="516" max="545" width="4.7109375" style="6" customWidth="1"/>
    <col min="546" max="768" width="9.140625" style="6"/>
    <col min="769" max="769" width="10.85546875" style="6" customWidth="1"/>
    <col min="770" max="770" width="7.5703125" style="6" customWidth="1"/>
    <col min="771" max="771" width="5.42578125" style="6" customWidth="1"/>
    <col min="772" max="801" width="4.7109375" style="6" customWidth="1"/>
    <col min="802" max="1024" width="9.140625" style="6"/>
    <col min="1025" max="1025" width="10.85546875" style="6" customWidth="1"/>
    <col min="1026" max="1026" width="7.5703125" style="6" customWidth="1"/>
    <col min="1027" max="1027" width="5.42578125" style="6" customWidth="1"/>
    <col min="1028" max="1057" width="4.7109375" style="6" customWidth="1"/>
    <col min="1058" max="1280" width="9.140625" style="6"/>
    <col min="1281" max="1281" width="10.85546875" style="6" customWidth="1"/>
    <col min="1282" max="1282" width="7.5703125" style="6" customWidth="1"/>
    <col min="1283" max="1283" width="5.42578125" style="6" customWidth="1"/>
    <col min="1284" max="1313" width="4.7109375" style="6" customWidth="1"/>
    <col min="1314" max="1536" width="9.140625" style="6"/>
    <col min="1537" max="1537" width="10.85546875" style="6" customWidth="1"/>
    <col min="1538" max="1538" width="7.5703125" style="6" customWidth="1"/>
    <col min="1539" max="1539" width="5.42578125" style="6" customWidth="1"/>
    <col min="1540" max="1569" width="4.7109375" style="6" customWidth="1"/>
    <col min="1570" max="1792" width="9.140625" style="6"/>
    <col min="1793" max="1793" width="10.85546875" style="6" customWidth="1"/>
    <col min="1794" max="1794" width="7.5703125" style="6" customWidth="1"/>
    <col min="1795" max="1795" width="5.42578125" style="6" customWidth="1"/>
    <col min="1796" max="1825" width="4.7109375" style="6" customWidth="1"/>
    <col min="1826" max="2048" width="9.140625" style="6"/>
    <col min="2049" max="2049" width="10.85546875" style="6" customWidth="1"/>
    <col min="2050" max="2050" width="7.5703125" style="6" customWidth="1"/>
    <col min="2051" max="2051" width="5.42578125" style="6" customWidth="1"/>
    <col min="2052" max="2081" width="4.7109375" style="6" customWidth="1"/>
    <col min="2082" max="2304" width="9.140625" style="6"/>
    <col min="2305" max="2305" width="10.85546875" style="6" customWidth="1"/>
    <col min="2306" max="2306" width="7.5703125" style="6" customWidth="1"/>
    <col min="2307" max="2307" width="5.42578125" style="6" customWidth="1"/>
    <col min="2308" max="2337" width="4.7109375" style="6" customWidth="1"/>
    <col min="2338" max="2560" width="9.140625" style="6"/>
    <col min="2561" max="2561" width="10.85546875" style="6" customWidth="1"/>
    <col min="2562" max="2562" width="7.5703125" style="6" customWidth="1"/>
    <col min="2563" max="2563" width="5.42578125" style="6" customWidth="1"/>
    <col min="2564" max="2593" width="4.7109375" style="6" customWidth="1"/>
    <col min="2594" max="2816" width="9.140625" style="6"/>
    <col min="2817" max="2817" width="10.85546875" style="6" customWidth="1"/>
    <col min="2818" max="2818" width="7.5703125" style="6" customWidth="1"/>
    <col min="2819" max="2819" width="5.42578125" style="6" customWidth="1"/>
    <col min="2820" max="2849" width="4.7109375" style="6" customWidth="1"/>
    <col min="2850" max="3072" width="9.140625" style="6"/>
    <col min="3073" max="3073" width="10.85546875" style="6" customWidth="1"/>
    <col min="3074" max="3074" width="7.5703125" style="6" customWidth="1"/>
    <col min="3075" max="3075" width="5.42578125" style="6" customWidth="1"/>
    <col min="3076" max="3105" width="4.7109375" style="6" customWidth="1"/>
    <col min="3106" max="3328" width="9.140625" style="6"/>
    <col min="3329" max="3329" width="10.85546875" style="6" customWidth="1"/>
    <col min="3330" max="3330" width="7.5703125" style="6" customWidth="1"/>
    <col min="3331" max="3331" width="5.42578125" style="6" customWidth="1"/>
    <col min="3332" max="3361" width="4.7109375" style="6" customWidth="1"/>
    <col min="3362" max="3584" width="9.140625" style="6"/>
    <col min="3585" max="3585" width="10.85546875" style="6" customWidth="1"/>
    <col min="3586" max="3586" width="7.5703125" style="6" customWidth="1"/>
    <col min="3587" max="3587" width="5.42578125" style="6" customWidth="1"/>
    <col min="3588" max="3617" width="4.7109375" style="6" customWidth="1"/>
    <col min="3618" max="3840" width="9.140625" style="6"/>
    <col min="3841" max="3841" width="10.85546875" style="6" customWidth="1"/>
    <col min="3842" max="3842" width="7.5703125" style="6" customWidth="1"/>
    <col min="3843" max="3843" width="5.42578125" style="6" customWidth="1"/>
    <col min="3844" max="3873" width="4.7109375" style="6" customWidth="1"/>
    <col min="3874" max="4096" width="9.140625" style="6"/>
    <col min="4097" max="4097" width="10.85546875" style="6" customWidth="1"/>
    <col min="4098" max="4098" width="7.5703125" style="6" customWidth="1"/>
    <col min="4099" max="4099" width="5.42578125" style="6" customWidth="1"/>
    <col min="4100" max="4129" width="4.7109375" style="6" customWidth="1"/>
    <col min="4130" max="4352" width="9.140625" style="6"/>
    <col min="4353" max="4353" width="10.85546875" style="6" customWidth="1"/>
    <col min="4354" max="4354" width="7.5703125" style="6" customWidth="1"/>
    <col min="4355" max="4355" width="5.42578125" style="6" customWidth="1"/>
    <col min="4356" max="4385" width="4.7109375" style="6" customWidth="1"/>
    <col min="4386" max="4608" width="9.140625" style="6"/>
    <col min="4609" max="4609" width="10.85546875" style="6" customWidth="1"/>
    <col min="4610" max="4610" width="7.5703125" style="6" customWidth="1"/>
    <col min="4611" max="4611" width="5.42578125" style="6" customWidth="1"/>
    <col min="4612" max="4641" width="4.7109375" style="6" customWidth="1"/>
    <col min="4642" max="4864" width="9.140625" style="6"/>
    <col min="4865" max="4865" width="10.85546875" style="6" customWidth="1"/>
    <col min="4866" max="4866" width="7.5703125" style="6" customWidth="1"/>
    <col min="4867" max="4867" width="5.42578125" style="6" customWidth="1"/>
    <col min="4868" max="4897" width="4.7109375" style="6" customWidth="1"/>
    <col min="4898" max="5120" width="9.140625" style="6"/>
    <col min="5121" max="5121" width="10.85546875" style="6" customWidth="1"/>
    <col min="5122" max="5122" width="7.5703125" style="6" customWidth="1"/>
    <col min="5123" max="5123" width="5.42578125" style="6" customWidth="1"/>
    <col min="5124" max="5153" width="4.7109375" style="6" customWidth="1"/>
    <col min="5154" max="5376" width="9.140625" style="6"/>
    <col min="5377" max="5377" width="10.85546875" style="6" customWidth="1"/>
    <col min="5378" max="5378" width="7.5703125" style="6" customWidth="1"/>
    <col min="5379" max="5379" width="5.42578125" style="6" customWidth="1"/>
    <col min="5380" max="5409" width="4.7109375" style="6" customWidth="1"/>
    <col min="5410" max="5632" width="9.140625" style="6"/>
    <col min="5633" max="5633" width="10.85546875" style="6" customWidth="1"/>
    <col min="5634" max="5634" width="7.5703125" style="6" customWidth="1"/>
    <col min="5635" max="5635" width="5.42578125" style="6" customWidth="1"/>
    <col min="5636" max="5665" width="4.7109375" style="6" customWidth="1"/>
    <col min="5666" max="5888" width="9.140625" style="6"/>
    <col min="5889" max="5889" width="10.85546875" style="6" customWidth="1"/>
    <col min="5890" max="5890" width="7.5703125" style="6" customWidth="1"/>
    <col min="5891" max="5891" width="5.42578125" style="6" customWidth="1"/>
    <col min="5892" max="5921" width="4.7109375" style="6" customWidth="1"/>
    <col min="5922" max="6144" width="9.140625" style="6"/>
    <col min="6145" max="6145" width="10.85546875" style="6" customWidth="1"/>
    <col min="6146" max="6146" width="7.5703125" style="6" customWidth="1"/>
    <col min="6147" max="6147" width="5.42578125" style="6" customWidth="1"/>
    <col min="6148" max="6177" width="4.7109375" style="6" customWidth="1"/>
    <col min="6178" max="6400" width="9.140625" style="6"/>
    <col min="6401" max="6401" width="10.85546875" style="6" customWidth="1"/>
    <col min="6402" max="6402" width="7.5703125" style="6" customWidth="1"/>
    <col min="6403" max="6403" width="5.42578125" style="6" customWidth="1"/>
    <col min="6404" max="6433" width="4.7109375" style="6" customWidth="1"/>
    <col min="6434" max="6656" width="9.140625" style="6"/>
    <col min="6657" max="6657" width="10.85546875" style="6" customWidth="1"/>
    <col min="6658" max="6658" width="7.5703125" style="6" customWidth="1"/>
    <col min="6659" max="6659" width="5.42578125" style="6" customWidth="1"/>
    <col min="6660" max="6689" width="4.7109375" style="6" customWidth="1"/>
    <col min="6690" max="6912" width="9.140625" style="6"/>
    <col min="6913" max="6913" width="10.85546875" style="6" customWidth="1"/>
    <col min="6914" max="6914" width="7.5703125" style="6" customWidth="1"/>
    <col min="6915" max="6915" width="5.42578125" style="6" customWidth="1"/>
    <col min="6916" max="6945" width="4.7109375" style="6" customWidth="1"/>
    <col min="6946" max="7168" width="9.140625" style="6"/>
    <col min="7169" max="7169" width="10.85546875" style="6" customWidth="1"/>
    <col min="7170" max="7170" width="7.5703125" style="6" customWidth="1"/>
    <col min="7171" max="7171" width="5.42578125" style="6" customWidth="1"/>
    <col min="7172" max="7201" width="4.7109375" style="6" customWidth="1"/>
    <col min="7202" max="7424" width="9.140625" style="6"/>
    <col min="7425" max="7425" width="10.85546875" style="6" customWidth="1"/>
    <col min="7426" max="7426" width="7.5703125" style="6" customWidth="1"/>
    <col min="7427" max="7427" width="5.42578125" style="6" customWidth="1"/>
    <col min="7428" max="7457" width="4.7109375" style="6" customWidth="1"/>
    <col min="7458" max="7680" width="9.140625" style="6"/>
    <col min="7681" max="7681" width="10.85546875" style="6" customWidth="1"/>
    <col min="7682" max="7682" width="7.5703125" style="6" customWidth="1"/>
    <col min="7683" max="7683" width="5.42578125" style="6" customWidth="1"/>
    <col min="7684" max="7713" width="4.7109375" style="6" customWidth="1"/>
    <col min="7714" max="7936" width="9.140625" style="6"/>
    <col min="7937" max="7937" width="10.85546875" style="6" customWidth="1"/>
    <col min="7938" max="7938" width="7.5703125" style="6" customWidth="1"/>
    <col min="7939" max="7939" width="5.42578125" style="6" customWidth="1"/>
    <col min="7940" max="7969" width="4.7109375" style="6" customWidth="1"/>
    <col min="7970" max="8192" width="9.140625" style="6"/>
    <col min="8193" max="8193" width="10.85546875" style="6" customWidth="1"/>
    <col min="8194" max="8194" width="7.5703125" style="6" customWidth="1"/>
    <col min="8195" max="8195" width="5.42578125" style="6" customWidth="1"/>
    <col min="8196" max="8225" width="4.7109375" style="6" customWidth="1"/>
    <col min="8226" max="8448" width="9.140625" style="6"/>
    <col min="8449" max="8449" width="10.85546875" style="6" customWidth="1"/>
    <col min="8450" max="8450" width="7.5703125" style="6" customWidth="1"/>
    <col min="8451" max="8451" width="5.42578125" style="6" customWidth="1"/>
    <col min="8452" max="8481" width="4.7109375" style="6" customWidth="1"/>
    <col min="8482" max="8704" width="9.140625" style="6"/>
    <col min="8705" max="8705" width="10.85546875" style="6" customWidth="1"/>
    <col min="8706" max="8706" width="7.5703125" style="6" customWidth="1"/>
    <col min="8707" max="8707" width="5.42578125" style="6" customWidth="1"/>
    <col min="8708" max="8737" width="4.7109375" style="6" customWidth="1"/>
    <col min="8738" max="8960" width="9.140625" style="6"/>
    <col min="8961" max="8961" width="10.85546875" style="6" customWidth="1"/>
    <col min="8962" max="8962" width="7.5703125" style="6" customWidth="1"/>
    <col min="8963" max="8963" width="5.42578125" style="6" customWidth="1"/>
    <col min="8964" max="8993" width="4.7109375" style="6" customWidth="1"/>
    <col min="8994" max="9216" width="9.140625" style="6"/>
    <col min="9217" max="9217" width="10.85546875" style="6" customWidth="1"/>
    <col min="9218" max="9218" width="7.5703125" style="6" customWidth="1"/>
    <col min="9219" max="9219" width="5.42578125" style="6" customWidth="1"/>
    <col min="9220" max="9249" width="4.7109375" style="6" customWidth="1"/>
    <col min="9250" max="9472" width="9.140625" style="6"/>
    <col min="9473" max="9473" width="10.85546875" style="6" customWidth="1"/>
    <col min="9474" max="9474" width="7.5703125" style="6" customWidth="1"/>
    <col min="9475" max="9475" width="5.42578125" style="6" customWidth="1"/>
    <col min="9476" max="9505" width="4.7109375" style="6" customWidth="1"/>
    <col min="9506" max="9728" width="9.140625" style="6"/>
    <col min="9729" max="9729" width="10.85546875" style="6" customWidth="1"/>
    <col min="9730" max="9730" width="7.5703125" style="6" customWidth="1"/>
    <col min="9731" max="9731" width="5.42578125" style="6" customWidth="1"/>
    <col min="9732" max="9761" width="4.7109375" style="6" customWidth="1"/>
    <col min="9762" max="9984" width="9.140625" style="6"/>
    <col min="9985" max="9985" width="10.85546875" style="6" customWidth="1"/>
    <col min="9986" max="9986" width="7.5703125" style="6" customWidth="1"/>
    <col min="9987" max="9987" width="5.42578125" style="6" customWidth="1"/>
    <col min="9988" max="10017" width="4.7109375" style="6" customWidth="1"/>
    <col min="10018" max="10240" width="9.140625" style="6"/>
    <col min="10241" max="10241" width="10.85546875" style="6" customWidth="1"/>
    <col min="10242" max="10242" width="7.5703125" style="6" customWidth="1"/>
    <col min="10243" max="10243" width="5.42578125" style="6" customWidth="1"/>
    <col min="10244" max="10273" width="4.7109375" style="6" customWidth="1"/>
    <col min="10274" max="10496" width="9.140625" style="6"/>
    <col min="10497" max="10497" width="10.85546875" style="6" customWidth="1"/>
    <col min="10498" max="10498" width="7.5703125" style="6" customWidth="1"/>
    <col min="10499" max="10499" width="5.42578125" style="6" customWidth="1"/>
    <col min="10500" max="10529" width="4.7109375" style="6" customWidth="1"/>
    <col min="10530" max="10752" width="9.140625" style="6"/>
    <col min="10753" max="10753" width="10.85546875" style="6" customWidth="1"/>
    <col min="10754" max="10754" width="7.5703125" style="6" customWidth="1"/>
    <col min="10755" max="10755" width="5.42578125" style="6" customWidth="1"/>
    <col min="10756" max="10785" width="4.7109375" style="6" customWidth="1"/>
    <col min="10786" max="11008" width="9.140625" style="6"/>
    <col min="11009" max="11009" width="10.85546875" style="6" customWidth="1"/>
    <col min="11010" max="11010" width="7.5703125" style="6" customWidth="1"/>
    <col min="11011" max="11011" width="5.42578125" style="6" customWidth="1"/>
    <col min="11012" max="11041" width="4.7109375" style="6" customWidth="1"/>
    <col min="11042" max="11264" width="9.140625" style="6"/>
    <col min="11265" max="11265" width="10.85546875" style="6" customWidth="1"/>
    <col min="11266" max="11266" width="7.5703125" style="6" customWidth="1"/>
    <col min="11267" max="11267" width="5.42578125" style="6" customWidth="1"/>
    <col min="11268" max="11297" width="4.7109375" style="6" customWidth="1"/>
    <col min="11298" max="11520" width="9.140625" style="6"/>
    <col min="11521" max="11521" width="10.85546875" style="6" customWidth="1"/>
    <col min="11522" max="11522" width="7.5703125" style="6" customWidth="1"/>
    <col min="11523" max="11523" width="5.42578125" style="6" customWidth="1"/>
    <col min="11524" max="11553" width="4.7109375" style="6" customWidth="1"/>
    <col min="11554" max="11776" width="9.140625" style="6"/>
    <col min="11777" max="11777" width="10.85546875" style="6" customWidth="1"/>
    <col min="11778" max="11778" width="7.5703125" style="6" customWidth="1"/>
    <col min="11779" max="11779" width="5.42578125" style="6" customWidth="1"/>
    <col min="11780" max="11809" width="4.7109375" style="6" customWidth="1"/>
    <col min="11810" max="12032" width="9.140625" style="6"/>
    <col min="12033" max="12033" width="10.85546875" style="6" customWidth="1"/>
    <col min="12034" max="12034" width="7.5703125" style="6" customWidth="1"/>
    <col min="12035" max="12035" width="5.42578125" style="6" customWidth="1"/>
    <col min="12036" max="12065" width="4.7109375" style="6" customWidth="1"/>
    <col min="12066" max="12288" width="9.140625" style="6"/>
    <col min="12289" max="12289" width="10.85546875" style="6" customWidth="1"/>
    <col min="12290" max="12290" width="7.5703125" style="6" customWidth="1"/>
    <col min="12291" max="12291" width="5.42578125" style="6" customWidth="1"/>
    <col min="12292" max="12321" width="4.7109375" style="6" customWidth="1"/>
    <col min="12322" max="12544" width="9.140625" style="6"/>
    <col min="12545" max="12545" width="10.85546875" style="6" customWidth="1"/>
    <col min="12546" max="12546" width="7.5703125" style="6" customWidth="1"/>
    <col min="12547" max="12547" width="5.42578125" style="6" customWidth="1"/>
    <col min="12548" max="12577" width="4.7109375" style="6" customWidth="1"/>
    <col min="12578" max="12800" width="9.140625" style="6"/>
    <col min="12801" max="12801" width="10.85546875" style="6" customWidth="1"/>
    <col min="12802" max="12802" width="7.5703125" style="6" customWidth="1"/>
    <col min="12803" max="12803" width="5.42578125" style="6" customWidth="1"/>
    <col min="12804" max="12833" width="4.7109375" style="6" customWidth="1"/>
    <col min="12834" max="13056" width="9.140625" style="6"/>
    <col min="13057" max="13057" width="10.85546875" style="6" customWidth="1"/>
    <col min="13058" max="13058" width="7.5703125" style="6" customWidth="1"/>
    <col min="13059" max="13059" width="5.42578125" style="6" customWidth="1"/>
    <col min="13060" max="13089" width="4.7109375" style="6" customWidth="1"/>
    <col min="13090" max="13312" width="9.140625" style="6"/>
    <col min="13313" max="13313" width="10.85546875" style="6" customWidth="1"/>
    <col min="13314" max="13314" width="7.5703125" style="6" customWidth="1"/>
    <col min="13315" max="13315" width="5.42578125" style="6" customWidth="1"/>
    <col min="13316" max="13345" width="4.7109375" style="6" customWidth="1"/>
    <col min="13346" max="13568" width="9.140625" style="6"/>
    <col min="13569" max="13569" width="10.85546875" style="6" customWidth="1"/>
    <col min="13570" max="13570" width="7.5703125" style="6" customWidth="1"/>
    <col min="13571" max="13571" width="5.42578125" style="6" customWidth="1"/>
    <col min="13572" max="13601" width="4.7109375" style="6" customWidth="1"/>
    <col min="13602" max="13824" width="9.140625" style="6"/>
    <col min="13825" max="13825" width="10.85546875" style="6" customWidth="1"/>
    <col min="13826" max="13826" width="7.5703125" style="6" customWidth="1"/>
    <col min="13827" max="13827" width="5.42578125" style="6" customWidth="1"/>
    <col min="13828" max="13857" width="4.7109375" style="6" customWidth="1"/>
    <col min="13858" max="14080" width="9.140625" style="6"/>
    <col min="14081" max="14081" width="10.85546875" style="6" customWidth="1"/>
    <col min="14082" max="14082" width="7.5703125" style="6" customWidth="1"/>
    <col min="14083" max="14083" width="5.42578125" style="6" customWidth="1"/>
    <col min="14084" max="14113" width="4.7109375" style="6" customWidth="1"/>
    <col min="14114" max="14336" width="9.140625" style="6"/>
    <col min="14337" max="14337" width="10.85546875" style="6" customWidth="1"/>
    <col min="14338" max="14338" width="7.5703125" style="6" customWidth="1"/>
    <col min="14339" max="14339" width="5.42578125" style="6" customWidth="1"/>
    <col min="14340" max="14369" width="4.7109375" style="6" customWidth="1"/>
    <col min="14370" max="14592" width="9.140625" style="6"/>
    <col min="14593" max="14593" width="10.85546875" style="6" customWidth="1"/>
    <col min="14594" max="14594" width="7.5703125" style="6" customWidth="1"/>
    <col min="14595" max="14595" width="5.42578125" style="6" customWidth="1"/>
    <col min="14596" max="14625" width="4.7109375" style="6" customWidth="1"/>
    <col min="14626" max="14848" width="9.140625" style="6"/>
    <col min="14849" max="14849" width="10.85546875" style="6" customWidth="1"/>
    <col min="14850" max="14850" width="7.5703125" style="6" customWidth="1"/>
    <col min="14851" max="14851" width="5.42578125" style="6" customWidth="1"/>
    <col min="14852" max="14881" width="4.7109375" style="6" customWidth="1"/>
    <col min="14882" max="15104" width="9.140625" style="6"/>
    <col min="15105" max="15105" width="10.85546875" style="6" customWidth="1"/>
    <col min="15106" max="15106" width="7.5703125" style="6" customWidth="1"/>
    <col min="15107" max="15107" width="5.42578125" style="6" customWidth="1"/>
    <col min="15108" max="15137" width="4.7109375" style="6" customWidth="1"/>
    <col min="15138" max="15360" width="9.140625" style="6"/>
    <col min="15361" max="15361" width="10.85546875" style="6" customWidth="1"/>
    <col min="15362" max="15362" width="7.5703125" style="6" customWidth="1"/>
    <col min="15363" max="15363" width="5.42578125" style="6" customWidth="1"/>
    <col min="15364" max="15393" width="4.7109375" style="6" customWidth="1"/>
    <col min="15394" max="15616" width="9.140625" style="6"/>
    <col min="15617" max="15617" width="10.85546875" style="6" customWidth="1"/>
    <col min="15618" max="15618" width="7.5703125" style="6" customWidth="1"/>
    <col min="15619" max="15619" width="5.42578125" style="6" customWidth="1"/>
    <col min="15620" max="15649" width="4.7109375" style="6" customWidth="1"/>
    <col min="15650" max="15872" width="9.140625" style="6"/>
    <col min="15873" max="15873" width="10.85546875" style="6" customWidth="1"/>
    <col min="15874" max="15874" width="7.5703125" style="6" customWidth="1"/>
    <col min="15875" max="15875" width="5.42578125" style="6" customWidth="1"/>
    <col min="15876" max="15905" width="4.7109375" style="6" customWidth="1"/>
    <col min="15906" max="16128" width="9.140625" style="6"/>
    <col min="16129" max="16129" width="10.85546875" style="6" customWidth="1"/>
    <col min="16130" max="16130" width="7.5703125" style="6" customWidth="1"/>
    <col min="16131" max="16131" width="5.42578125" style="6" customWidth="1"/>
    <col min="16132" max="16161" width="4.7109375" style="6" customWidth="1"/>
    <col min="16162" max="16384" width="9.140625" style="6"/>
  </cols>
  <sheetData>
    <row r="3" spans="1:33" ht="15.75" thickBot="1">
      <c r="A3" s="8"/>
      <c r="B3" s="9"/>
      <c r="C3" s="10"/>
      <c r="D3" s="10"/>
      <c r="E3" s="10"/>
      <c r="F3" s="10"/>
      <c r="G3" s="10"/>
      <c r="H3" s="10"/>
      <c r="I3" s="10"/>
      <c r="J3" s="11"/>
      <c r="K3" s="10"/>
      <c r="L3" s="11"/>
      <c r="M3" s="10"/>
      <c r="N3" s="11"/>
      <c r="O3" s="10"/>
      <c r="P3" s="11"/>
      <c r="Q3" s="10"/>
      <c r="R3" s="11"/>
      <c r="S3" s="10"/>
      <c r="T3" s="1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6.5" thickBot="1">
      <c r="A4" s="83" t="s">
        <v>50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5"/>
    </row>
    <row r="5" spans="1:33">
      <c r="A5" s="12"/>
      <c r="B5" s="13"/>
      <c r="C5" s="14"/>
      <c r="D5" s="15" t="s">
        <v>25</v>
      </c>
      <c r="E5" s="15"/>
      <c r="F5" s="15" t="s">
        <v>32</v>
      </c>
      <c r="G5" s="15"/>
      <c r="H5" s="15" t="s">
        <v>33</v>
      </c>
      <c r="I5" s="15"/>
      <c r="J5" s="16" t="s">
        <v>34</v>
      </c>
      <c r="K5" s="15"/>
      <c r="L5" s="16" t="s">
        <v>30</v>
      </c>
      <c r="M5" s="15"/>
      <c r="N5" s="16" t="s">
        <v>22</v>
      </c>
      <c r="O5" s="15"/>
      <c r="P5" s="16" t="s">
        <v>24</v>
      </c>
      <c r="Q5" s="15"/>
      <c r="R5" s="16" t="s">
        <v>23</v>
      </c>
      <c r="S5" s="15"/>
      <c r="T5" s="16" t="s">
        <v>21</v>
      </c>
      <c r="U5" s="15"/>
      <c r="V5" s="15" t="s">
        <v>35</v>
      </c>
      <c r="W5" s="15"/>
      <c r="X5" s="15" t="s">
        <v>36</v>
      </c>
      <c r="Y5" s="15"/>
      <c r="Z5" s="79" t="s">
        <v>19</v>
      </c>
      <c r="AA5" s="86"/>
      <c r="AB5" s="79" t="s">
        <v>18</v>
      </c>
      <c r="AC5" s="80"/>
      <c r="AD5" s="79" t="s">
        <v>17</v>
      </c>
      <c r="AE5" s="86"/>
      <c r="AF5" s="79" t="s">
        <v>16</v>
      </c>
      <c r="AG5" s="87"/>
    </row>
    <row r="6" spans="1:33">
      <c r="A6" s="2" t="s">
        <v>45</v>
      </c>
      <c r="B6" s="4"/>
      <c r="C6" s="17" t="s">
        <v>15</v>
      </c>
      <c r="D6" s="18" t="s">
        <v>25</v>
      </c>
      <c r="E6" s="18" t="s">
        <v>25</v>
      </c>
      <c r="F6" s="18" t="s">
        <v>32</v>
      </c>
      <c r="G6" s="18" t="s">
        <v>32</v>
      </c>
      <c r="H6" s="18" t="s">
        <v>33</v>
      </c>
      <c r="I6" s="18" t="s">
        <v>33</v>
      </c>
      <c r="J6" s="19" t="s">
        <v>34</v>
      </c>
      <c r="K6" s="19" t="s">
        <v>34</v>
      </c>
      <c r="L6" s="20" t="str">
        <f>L5</f>
        <v>MnO</v>
      </c>
      <c r="M6" s="20" t="str">
        <f>L5</f>
        <v>MnO</v>
      </c>
      <c r="N6" s="20" t="str">
        <f>N5</f>
        <v>CaO</v>
      </c>
      <c r="O6" s="20" t="str">
        <f>N5</f>
        <v>CaO</v>
      </c>
      <c r="P6" s="20" t="str">
        <f>P5</f>
        <v>P</v>
      </c>
      <c r="Q6" s="20" t="str">
        <f>P5</f>
        <v>P</v>
      </c>
      <c r="R6" s="20" t="str">
        <f>R5</f>
        <v>S</v>
      </c>
      <c r="S6" s="20" t="str">
        <f>R5</f>
        <v>S</v>
      </c>
      <c r="T6" s="20" t="str">
        <f>T5</f>
        <v>MgO</v>
      </c>
      <c r="U6" s="20" t="str">
        <f>T5</f>
        <v>MgO</v>
      </c>
      <c r="V6" s="21" t="s">
        <v>35</v>
      </c>
      <c r="W6" s="21" t="s">
        <v>35</v>
      </c>
      <c r="X6" s="21" t="s">
        <v>36</v>
      </c>
      <c r="Y6" s="21" t="s">
        <v>36</v>
      </c>
      <c r="Z6" s="20" t="str">
        <f>Z5</f>
        <v>Zn</v>
      </c>
      <c r="AA6" s="20" t="str">
        <f>Z5</f>
        <v>Zn</v>
      </c>
      <c r="AB6" s="22" t="s">
        <v>37</v>
      </c>
      <c r="AC6" s="23" t="s">
        <v>37</v>
      </c>
      <c r="AD6" s="23" t="s">
        <v>38</v>
      </c>
      <c r="AE6" s="23" t="s">
        <v>38</v>
      </c>
      <c r="AF6" s="23" t="s">
        <v>39</v>
      </c>
      <c r="AG6" s="24" t="s">
        <v>39</v>
      </c>
    </row>
    <row r="7" spans="1:33">
      <c r="A7" s="2" t="s">
        <v>40</v>
      </c>
      <c r="B7" s="4" t="s">
        <v>5</v>
      </c>
      <c r="C7" s="17" t="s">
        <v>3</v>
      </c>
      <c r="D7" s="18" t="s">
        <v>4</v>
      </c>
      <c r="E7" s="18" t="s">
        <v>3</v>
      </c>
      <c r="F7" s="18" t="s">
        <v>4</v>
      </c>
      <c r="G7" s="18" t="s">
        <v>3</v>
      </c>
      <c r="H7" s="18" t="s">
        <v>4</v>
      </c>
      <c r="I7" s="18" t="s">
        <v>3</v>
      </c>
      <c r="J7" s="20" t="s">
        <v>4</v>
      </c>
      <c r="K7" s="25" t="s">
        <v>3</v>
      </c>
      <c r="L7" s="26" t="s">
        <v>4</v>
      </c>
      <c r="M7" s="18" t="s">
        <v>3</v>
      </c>
      <c r="N7" s="20" t="s">
        <v>4</v>
      </c>
      <c r="O7" s="18" t="s">
        <v>3</v>
      </c>
      <c r="P7" s="20" t="s">
        <v>4</v>
      </c>
      <c r="Q7" s="18" t="s">
        <v>3</v>
      </c>
      <c r="R7" s="20" t="s">
        <v>4</v>
      </c>
      <c r="S7" s="18" t="s">
        <v>3</v>
      </c>
      <c r="T7" s="20" t="s">
        <v>4</v>
      </c>
      <c r="U7" s="18" t="s">
        <v>3</v>
      </c>
      <c r="V7" s="25" t="s">
        <v>4</v>
      </c>
      <c r="W7" s="27" t="s">
        <v>3</v>
      </c>
      <c r="X7" s="25" t="s">
        <v>4</v>
      </c>
      <c r="Y7" s="27" t="s">
        <v>3</v>
      </c>
      <c r="Z7" s="18" t="s">
        <v>4</v>
      </c>
      <c r="AA7" s="18" t="s">
        <v>3</v>
      </c>
      <c r="AB7" s="25" t="s">
        <v>4</v>
      </c>
      <c r="AC7" s="18" t="s">
        <v>3</v>
      </c>
      <c r="AD7" s="18" t="s">
        <v>4</v>
      </c>
      <c r="AE7" s="18" t="s">
        <v>3</v>
      </c>
      <c r="AF7" s="18" t="s">
        <v>4</v>
      </c>
      <c r="AG7" s="28" t="s">
        <v>3</v>
      </c>
    </row>
    <row r="8" spans="1:33" ht="13.5" thickBot="1">
      <c r="A8" s="29"/>
      <c r="B8" s="30" t="s">
        <v>44</v>
      </c>
      <c r="C8" s="31" t="s">
        <v>2</v>
      </c>
      <c r="D8" s="32" t="s">
        <v>2</v>
      </c>
      <c r="E8" s="32" t="s">
        <v>2</v>
      </c>
      <c r="F8" s="32" t="s">
        <v>2</v>
      </c>
      <c r="G8" s="32" t="s">
        <v>2</v>
      </c>
      <c r="H8" s="32" t="s">
        <v>2</v>
      </c>
      <c r="I8" s="32" t="s">
        <v>2</v>
      </c>
      <c r="J8" s="33" t="s">
        <v>2</v>
      </c>
      <c r="K8" s="32" t="s">
        <v>2</v>
      </c>
      <c r="L8" s="33" t="s">
        <v>2</v>
      </c>
      <c r="M8" s="32" t="s">
        <v>2</v>
      </c>
      <c r="N8" s="33" t="s">
        <v>2</v>
      </c>
      <c r="O8" s="32" t="s">
        <v>2</v>
      </c>
      <c r="P8" s="33" t="s">
        <v>2</v>
      </c>
      <c r="Q8" s="32" t="s">
        <v>2</v>
      </c>
      <c r="R8" s="33" t="s">
        <v>2</v>
      </c>
      <c r="S8" s="32" t="s">
        <v>2</v>
      </c>
      <c r="T8" s="33" t="s">
        <v>2</v>
      </c>
      <c r="U8" s="32" t="s">
        <v>2</v>
      </c>
      <c r="V8" s="32" t="s">
        <v>2</v>
      </c>
      <c r="W8" s="32" t="s">
        <v>2</v>
      </c>
      <c r="X8" s="32" t="s">
        <v>2</v>
      </c>
      <c r="Y8" s="32" t="s">
        <v>2</v>
      </c>
      <c r="Z8" s="32" t="s">
        <v>2</v>
      </c>
      <c r="AA8" s="32" t="s">
        <v>2</v>
      </c>
      <c r="AB8" s="34" t="s">
        <v>2</v>
      </c>
      <c r="AC8" s="32" t="s">
        <v>2</v>
      </c>
      <c r="AD8" s="32" t="s">
        <v>2</v>
      </c>
      <c r="AE8" s="32" t="s">
        <v>2</v>
      </c>
      <c r="AF8" s="32" t="s">
        <v>2</v>
      </c>
      <c r="AG8" s="35" t="s">
        <v>2</v>
      </c>
    </row>
    <row r="9" spans="1:33">
      <c r="A9" s="2" t="s">
        <v>26</v>
      </c>
      <c r="B9" s="3">
        <v>9.6999999999999993</v>
      </c>
      <c r="C9" s="36">
        <f>(B9/B$11)*100</f>
        <v>52.546045503791973</v>
      </c>
      <c r="D9" s="37">
        <v>65.099999999999994</v>
      </c>
      <c r="E9" s="38">
        <f>($C9*D9)/D$11</f>
        <v>80.019007793195215</v>
      </c>
      <c r="F9" s="37">
        <v>3.87</v>
      </c>
      <c r="G9" s="38">
        <f>($C9*F9)/F$11</f>
        <v>10.663791854509505</v>
      </c>
      <c r="H9" s="37">
        <v>0.86</v>
      </c>
      <c r="I9" s="38">
        <f>($C9*H9)/H$11</f>
        <v>16.998125356589778</v>
      </c>
      <c r="J9" s="39">
        <v>0.15</v>
      </c>
      <c r="K9" s="38">
        <f>($C9*J9)/J$11</f>
        <v>50.934677588741863</v>
      </c>
      <c r="L9" s="39">
        <v>0.89</v>
      </c>
      <c r="M9" s="38">
        <f>($C9*L9)/L$11</f>
        <v>46.148500561287221</v>
      </c>
      <c r="N9" s="39">
        <v>2.25</v>
      </c>
      <c r="O9" s="38">
        <f>($C9*N9)/N$11</f>
        <v>9.5488731673382574</v>
      </c>
      <c r="P9" s="39">
        <v>3.0000000000000001E-3</v>
      </c>
      <c r="Q9" s="38">
        <f>($C9*P9)/P$11</f>
        <v>10.605729280559807</v>
      </c>
      <c r="R9" s="39">
        <v>8.0000000000000002E-3</v>
      </c>
      <c r="S9" s="38">
        <f>($C9*R9)/R$11</f>
        <v>27.805647126272039</v>
      </c>
      <c r="T9" s="39">
        <v>0.55000000000000004</v>
      </c>
      <c r="U9" s="38">
        <f>($C9*T9)/T$11</f>
        <v>13.971454759722402</v>
      </c>
      <c r="V9" s="39">
        <v>2.1000000000000001E-2</v>
      </c>
      <c r="W9" s="38">
        <f>($C9*V9)/V$11</f>
        <v>8.8330948354364516</v>
      </c>
      <c r="X9" s="39">
        <v>2.5000000000000001E-2</v>
      </c>
      <c r="Y9" s="38">
        <f>($C9*X9)/X$11</f>
        <v>9.9691675231243568</v>
      </c>
      <c r="Z9" s="39">
        <v>6.8000000000000005E-2</v>
      </c>
      <c r="AA9" s="38">
        <f>($C9*Z9)/Z$11</f>
        <v>68.267439453529278</v>
      </c>
      <c r="AB9" s="37">
        <v>-0.33</v>
      </c>
      <c r="AC9" s="38">
        <f>($C9*AB9)/AB$11</f>
        <v>659.45611866501849</v>
      </c>
      <c r="AD9" s="37">
        <v>-1.55</v>
      </c>
      <c r="AE9" s="38">
        <f>($C9*AD9)/AD$11</f>
        <v>-1509.8413336011231</v>
      </c>
      <c r="AF9" s="37">
        <v>-2.59</v>
      </c>
      <c r="AG9" s="40">
        <f>($C9*AF9)/AF$11</f>
        <v>1707.8857919782549</v>
      </c>
    </row>
    <row r="10" spans="1:33" ht="13.5" thickBot="1">
      <c r="A10" s="2" t="s">
        <v>27</v>
      </c>
      <c r="B10" s="3">
        <v>8.76</v>
      </c>
      <c r="C10" s="41">
        <f>(B10/B$11)*100</f>
        <v>47.453954496208013</v>
      </c>
      <c r="D10" s="42">
        <v>18</v>
      </c>
      <c r="E10" s="43">
        <f>($C10*D10)/D$11</f>
        <v>19.980992206804792</v>
      </c>
      <c r="F10" s="42">
        <v>35.9</v>
      </c>
      <c r="G10" s="43">
        <f>($C10*F10)/F$11</f>
        <v>89.336208145490488</v>
      </c>
      <c r="H10" s="42">
        <v>4.6500000000000004</v>
      </c>
      <c r="I10" s="43">
        <f>($C10*H10)/H$11</f>
        <v>83.001874643410233</v>
      </c>
      <c r="J10" s="44">
        <v>0.16</v>
      </c>
      <c r="K10" s="43">
        <f>($C10*J10)/J$11</f>
        <v>49.065322411258144</v>
      </c>
      <c r="L10" s="44">
        <v>1.1499999999999999</v>
      </c>
      <c r="M10" s="43">
        <f>($C10*L10)/L$11</f>
        <v>53.851499438712779</v>
      </c>
      <c r="N10" s="44">
        <v>23.6</v>
      </c>
      <c r="O10" s="43">
        <f>($C10*N10)/N$11</f>
        <v>90.451126832661728</v>
      </c>
      <c r="P10" s="44">
        <v>2.8000000000000001E-2</v>
      </c>
      <c r="Q10" s="43">
        <f>($C10*P10)/P$11</f>
        <v>89.394270719440186</v>
      </c>
      <c r="R10" s="44">
        <v>2.3E-2</v>
      </c>
      <c r="S10" s="43">
        <f>($C10*R10)/R$11</f>
        <v>72.194352873727965</v>
      </c>
      <c r="T10" s="44">
        <v>3.75</v>
      </c>
      <c r="U10" s="43">
        <f>($C10*T10)/T$11</f>
        <v>86.028545240277595</v>
      </c>
      <c r="V10" s="44">
        <v>0.24</v>
      </c>
      <c r="W10" s="43">
        <f>($C10*V10)/V$11</f>
        <v>91.166905164563559</v>
      </c>
      <c r="X10" s="44">
        <v>0.25</v>
      </c>
      <c r="Y10" s="43">
        <f>($C10*X10)/X$11</f>
        <v>90.030832476875645</v>
      </c>
      <c r="Z10" s="44">
        <v>3.5000000000000003E-2</v>
      </c>
      <c r="AA10" s="43">
        <f>($C10*Z10)/Z$11</f>
        <v>31.732560546470712</v>
      </c>
      <c r="AB10" s="42">
        <v>0.31</v>
      </c>
      <c r="AC10" s="43">
        <f>($C10*AB10)/AB$11</f>
        <v>-559.45611866501849</v>
      </c>
      <c r="AD10" s="42">
        <v>1.83</v>
      </c>
      <c r="AE10" s="43">
        <f>($C10*AD10)/AD$11</f>
        <v>1609.8413336011231</v>
      </c>
      <c r="AF10" s="42">
        <v>2.7</v>
      </c>
      <c r="AG10" s="45">
        <f>($C10*AF10)/AF$11</f>
        <v>-1607.8857919782549</v>
      </c>
    </row>
    <row r="11" spans="1:33" ht="13.5" thickBot="1">
      <c r="A11" s="46" t="s">
        <v>1</v>
      </c>
      <c r="B11" s="78">
        <f>SUM(B9:B10)</f>
        <v>18.46</v>
      </c>
      <c r="C11" s="47">
        <f>SUM(C9:C10)</f>
        <v>99.999999999999986</v>
      </c>
      <c r="D11" s="48">
        <f>SUMPRODUCT($C9:$C10,D9:D10)*0.01</f>
        <v>42.749187432286014</v>
      </c>
      <c r="E11" s="49">
        <f>SUM(E9:E10)</f>
        <v>100</v>
      </c>
      <c r="F11" s="48">
        <f>SUMPRODUCT($C9:$C10,F9:F10)*0.01</f>
        <v>19.069501625135427</v>
      </c>
      <c r="G11" s="49">
        <f>SUM(G9:G10)</f>
        <v>100</v>
      </c>
      <c r="H11" s="48">
        <f>SUMPRODUCT($C9:$C10,H9:H10)*0.01</f>
        <v>2.6585048754062837</v>
      </c>
      <c r="I11" s="49">
        <f>SUM(I9:I10)</f>
        <v>100.00000000000001</v>
      </c>
      <c r="J11" s="50">
        <f>SUMPRODUCT($C9:$C10,J9:J10)*0.01</f>
        <v>0.15474539544962077</v>
      </c>
      <c r="K11" s="49">
        <f>SUM(K9:K10)</f>
        <v>100</v>
      </c>
      <c r="L11" s="50">
        <f>SUMPRODUCT($C9:$C10,L9:L10)*0.01</f>
        <v>1.0133802816901407</v>
      </c>
      <c r="M11" s="49">
        <f>SUM(M9:M10)</f>
        <v>100</v>
      </c>
      <c r="N11" s="50">
        <f>SUMPRODUCT($C9:$C10,N9:N10)*0.01</f>
        <v>12.381419284940412</v>
      </c>
      <c r="O11" s="49">
        <f>SUM(O9:O10)</f>
        <v>99.999999999999986</v>
      </c>
      <c r="P11" s="50">
        <f>SUMPRODUCT($C9:$C10,P9:P10)*0.01</f>
        <v>1.4863488624052004E-2</v>
      </c>
      <c r="Q11" s="49">
        <f>SUM(Q9:Q10)</f>
        <v>100</v>
      </c>
      <c r="R11" s="50">
        <f>SUMPRODUCT($C9:$C10,R9:R10)*0.01</f>
        <v>1.51180931744312E-2</v>
      </c>
      <c r="S11" s="49">
        <f>SUM(S9:S10)</f>
        <v>100</v>
      </c>
      <c r="T11" s="50">
        <f>SUMPRODUCT($C9:$C10,T9:T10)*0.01</f>
        <v>2.0685265438786566</v>
      </c>
      <c r="U11" s="49">
        <f>SUM(U9:U10)</f>
        <v>100</v>
      </c>
      <c r="V11" s="50">
        <f>SUMPRODUCT($C9:$C10,V9:V10)*0.01</f>
        <v>0.12492416034669553</v>
      </c>
      <c r="W11" s="49">
        <f>SUM(W9:W10)</f>
        <v>100.00000000000001</v>
      </c>
      <c r="X11" s="50">
        <f>SUMPRODUCT($C9:$C10,X9:X10)*0.01</f>
        <v>0.13177139761646803</v>
      </c>
      <c r="Y11" s="49">
        <f>SUM(Y9:Y10)</f>
        <v>100</v>
      </c>
      <c r="Z11" s="50">
        <f>SUMPRODUCT($C9:$C10,Z9:Z10)*0.01</f>
        <v>5.2340195016251354E-2</v>
      </c>
      <c r="AA11" s="49">
        <f>SUM(AA9:AA10)</f>
        <v>99.999999999999986</v>
      </c>
      <c r="AB11" s="48">
        <f>SUMPRODUCT($C9:$C10,AB9:AB10)*0.01</f>
        <v>-2.6294691224268689E-2</v>
      </c>
      <c r="AC11" s="49">
        <f>SUM(AC9:AC10)</f>
        <v>100</v>
      </c>
      <c r="AD11" s="48">
        <f>SUMPRODUCT($C9:$C10,AD9:AD10)*0.01</f>
        <v>5.3943661971831036E-2</v>
      </c>
      <c r="AE11" s="49">
        <f>SUM(AE9:AE10)</f>
        <v>100</v>
      </c>
      <c r="AF11" s="48">
        <f>SUMPRODUCT($C9:$C10,AF9:AF10)*0.01</f>
        <v>-7.968580715059545E-2</v>
      </c>
      <c r="AG11" s="51">
        <f>SUM(AG9:AG10)</f>
        <v>100</v>
      </c>
    </row>
    <row r="12" spans="1:33" ht="13.5" thickBot="1">
      <c r="A12" s="52" t="s">
        <v>0</v>
      </c>
      <c r="B12" s="47"/>
      <c r="C12" s="53"/>
      <c r="D12" s="48">
        <v>41.9</v>
      </c>
      <c r="E12" s="54"/>
      <c r="F12" s="48">
        <v>20</v>
      </c>
      <c r="G12" s="54"/>
      <c r="H12" s="48">
        <v>2.74</v>
      </c>
      <c r="I12" s="54"/>
      <c r="J12" s="50">
        <v>0.16</v>
      </c>
      <c r="K12" s="54"/>
      <c r="L12" s="50">
        <v>1.02</v>
      </c>
      <c r="M12" s="55"/>
      <c r="N12" s="50">
        <v>12.7</v>
      </c>
      <c r="O12" s="54"/>
      <c r="P12" s="50">
        <v>1.4999999999999999E-2</v>
      </c>
      <c r="Q12" s="55"/>
      <c r="R12" s="50">
        <v>1.7999999999999999E-2</v>
      </c>
      <c r="S12" s="54"/>
      <c r="T12" s="50">
        <v>2.21</v>
      </c>
      <c r="U12" s="55"/>
      <c r="V12" s="50">
        <v>0.13</v>
      </c>
      <c r="W12" s="55"/>
      <c r="X12" s="50">
        <v>0.13</v>
      </c>
      <c r="Y12" s="55"/>
      <c r="Z12" s="50">
        <v>5.1999999999999998E-2</v>
      </c>
      <c r="AA12" s="56"/>
      <c r="AB12" s="48">
        <v>0.14000000000000001</v>
      </c>
      <c r="AC12" s="54"/>
      <c r="AD12" s="48">
        <v>0.46</v>
      </c>
      <c r="AE12" s="54"/>
      <c r="AF12" s="48">
        <v>0.48</v>
      </c>
      <c r="AG12" s="57"/>
    </row>
    <row r="15" spans="1:33" ht="13.5" thickBot="1"/>
    <row r="16" spans="1:33" ht="16.5" thickBot="1">
      <c r="A16" s="83" t="str">
        <f>A4</f>
        <v>A13637  - DAVIS TUBE SEPARATION (3000 gauss) -FORWARD MINING-P80 32µm COMP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5"/>
    </row>
    <row r="17" spans="1:29">
      <c r="A17" s="12"/>
      <c r="B17" s="13"/>
      <c r="C17" s="14"/>
      <c r="D17" s="15" t="s">
        <v>10</v>
      </c>
      <c r="E17" s="15"/>
      <c r="F17" s="15" t="s">
        <v>7</v>
      </c>
      <c r="G17" s="15"/>
      <c r="H17" s="15" t="s">
        <v>20</v>
      </c>
      <c r="I17" s="15"/>
      <c r="J17" s="16" t="s">
        <v>8</v>
      </c>
      <c r="K17" s="15"/>
      <c r="L17" s="16" t="s">
        <v>12</v>
      </c>
      <c r="M17" s="15"/>
      <c r="N17" s="16" t="s">
        <v>13</v>
      </c>
      <c r="O17" s="15"/>
      <c r="P17" s="16" t="s">
        <v>9</v>
      </c>
      <c r="Q17" s="15"/>
      <c r="R17" s="16" t="s">
        <v>14</v>
      </c>
      <c r="S17" s="15"/>
      <c r="T17" s="16" t="s">
        <v>6</v>
      </c>
      <c r="U17" s="59"/>
      <c r="V17" s="15" t="s">
        <v>41</v>
      </c>
      <c r="W17" s="59"/>
      <c r="X17" s="15" t="s">
        <v>11</v>
      </c>
      <c r="Y17" s="60"/>
      <c r="Z17" s="79" t="s">
        <v>42</v>
      </c>
      <c r="AA17" s="80"/>
      <c r="AB17" s="81" t="s">
        <v>52</v>
      </c>
      <c r="AC17" s="82"/>
    </row>
    <row r="18" spans="1:29">
      <c r="A18" s="2" t="str">
        <f>A6</f>
        <v>DAVIS TUBE</v>
      </c>
      <c r="B18" s="4"/>
      <c r="C18" s="17" t="s">
        <v>15</v>
      </c>
      <c r="D18" s="18" t="s">
        <v>10</v>
      </c>
      <c r="E18" s="18" t="s">
        <v>10</v>
      </c>
      <c r="F18" s="18" t="s">
        <v>7</v>
      </c>
      <c r="G18" s="18" t="s">
        <v>7</v>
      </c>
      <c r="H18" s="18" t="s">
        <v>20</v>
      </c>
      <c r="I18" s="18" t="s">
        <v>20</v>
      </c>
      <c r="J18" s="20" t="s">
        <v>8</v>
      </c>
      <c r="K18" s="18" t="s">
        <v>8</v>
      </c>
      <c r="L18" s="20" t="s">
        <v>12</v>
      </c>
      <c r="M18" s="18" t="s">
        <v>12</v>
      </c>
      <c r="N18" s="20" t="s">
        <v>13</v>
      </c>
      <c r="O18" s="18" t="s">
        <v>13</v>
      </c>
      <c r="P18" s="20" t="s">
        <v>9</v>
      </c>
      <c r="Q18" s="18" t="s">
        <v>9</v>
      </c>
      <c r="R18" s="20" t="s">
        <v>14</v>
      </c>
      <c r="S18" s="18" t="s">
        <v>14</v>
      </c>
      <c r="T18" s="20" t="s">
        <v>6</v>
      </c>
      <c r="U18" s="18" t="s">
        <v>6</v>
      </c>
      <c r="V18" s="18" t="s">
        <v>41</v>
      </c>
      <c r="W18" s="18" t="s">
        <v>41</v>
      </c>
      <c r="X18" s="18" t="s">
        <v>11</v>
      </c>
      <c r="Y18" s="25" t="s">
        <v>11</v>
      </c>
      <c r="Z18" s="20" t="str">
        <f>Z17</f>
        <v>Zr</v>
      </c>
      <c r="AA18" s="26" t="str">
        <f>Z17</f>
        <v>Zr</v>
      </c>
      <c r="AB18" s="67" t="str">
        <f>AB17</f>
        <v>W</v>
      </c>
      <c r="AC18" s="61" t="str">
        <f>AB17</f>
        <v>W</v>
      </c>
    </row>
    <row r="19" spans="1:29">
      <c r="A19" s="2" t="str">
        <f>A7</f>
        <v>PRODUCT</v>
      </c>
      <c r="B19" s="4" t="s">
        <v>5</v>
      </c>
      <c r="C19" s="17" t="s">
        <v>3</v>
      </c>
      <c r="D19" s="18" t="s">
        <v>4</v>
      </c>
      <c r="E19" s="18" t="s">
        <v>3</v>
      </c>
      <c r="F19" s="18" t="s">
        <v>4</v>
      </c>
      <c r="G19" s="18" t="s">
        <v>3</v>
      </c>
      <c r="H19" s="18" t="s">
        <v>4</v>
      </c>
      <c r="I19" s="18" t="s">
        <v>3</v>
      </c>
      <c r="J19" s="20" t="s">
        <v>4</v>
      </c>
      <c r="K19" s="18" t="s">
        <v>3</v>
      </c>
      <c r="L19" s="20" t="s">
        <v>4</v>
      </c>
      <c r="M19" s="18" t="s">
        <v>3</v>
      </c>
      <c r="N19" s="20" t="s">
        <v>4</v>
      </c>
      <c r="O19" s="18" t="s">
        <v>3</v>
      </c>
      <c r="P19" s="20" t="s">
        <v>4</v>
      </c>
      <c r="Q19" s="18" t="s">
        <v>3</v>
      </c>
      <c r="R19" s="20" t="s">
        <v>4</v>
      </c>
      <c r="S19" s="18" t="s">
        <v>3</v>
      </c>
      <c r="T19" s="20" t="s">
        <v>4</v>
      </c>
      <c r="U19" s="18" t="s">
        <v>3</v>
      </c>
      <c r="V19" s="18" t="s">
        <v>4</v>
      </c>
      <c r="W19" s="18" t="s">
        <v>3</v>
      </c>
      <c r="X19" s="18" t="s">
        <v>4</v>
      </c>
      <c r="Y19" s="25" t="s">
        <v>3</v>
      </c>
      <c r="Z19" s="18" t="s">
        <v>4</v>
      </c>
      <c r="AA19" s="25" t="s">
        <v>3</v>
      </c>
      <c r="AB19" s="68" t="s">
        <v>4</v>
      </c>
      <c r="AC19" s="28" t="s">
        <v>3</v>
      </c>
    </row>
    <row r="20" spans="1:29" ht="13.5" thickBot="1">
      <c r="A20" s="62"/>
      <c r="B20" s="30" t="s">
        <v>44</v>
      </c>
      <c r="C20" s="31" t="s">
        <v>2</v>
      </c>
      <c r="D20" s="32" t="s">
        <v>2</v>
      </c>
      <c r="E20" s="32" t="s">
        <v>2</v>
      </c>
      <c r="F20" s="32" t="s">
        <v>2</v>
      </c>
      <c r="G20" s="32" t="s">
        <v>2</v>
      </c>
      <c r="H20" s="32" t="s">
        <v>2</v>
      </c>
      <c r="I20" s="32" t="s">
        <v>2</v>
      </c>
      <c r="J20" s="33" t="s">
        <v>2</v>
      </c>
      <c r="K20" s="32" t="s">
        <v>2</v>
      </c>
      <c r="L20" s="33" t="s">
        <v>2</v>
      </c>
      <c r="M20" s="32" t="s">
        <v>2</v>
      </c>
      <c r="N20" s="33" t="s">
        <v>2</v>
      </c>
      <c r="O20" s="32" t="s">
        <v>2</v>
      </c>
      <c r="P20" s="33" t="s">
        <v>2</v>
      </c>
      <c r="Q20" s="32" t="s">
        <v>2</v>
      </c>
      <c r="R20" s="33" t="s">
        <v>2</v>
      </c>
      <c r="S20" s="32" t="s">
        <v>2</v>
      </c>
      <c r="T20" s="33" t="s">
        <v>2</v>
      </c>
      <c r="U20" s="32" t="s">
        <v>2</v>
      </c>
      <c r="V20" s="32" t="s">
        <v>2</v>
      </c>
      <c r="W20" s="32" t="s">
        <v>2</v>
      </c>
      <c r="X20" s="32" t="s">
        <v>2</v>
      </c>
      <c r="Y20" s="34" t="s">
        <v>2</v>
      </c>
      <c r="Z20" s="32" t="s">
        <v>2</v>
      </c>
      <c r="AA20" s="34" t="s">
        <v>2</v>
      </c>
      <c r="AB20" s="66" t="s">
        <v>31</v>
      </c>
      <c r="AC20" s="72" t="s">
        <v>31</v>
      </c>
    </row>
    <row r="21" spans="1:29">
      <c r="A21" s="63" t="str">
        <f>A9</f>
        <v>DT MAGS</v>
      </c>
      <c r="B21" s="77">
        <f>B9</f>
        <v>9.6999999999999993</v>
      </c>
      <c r="C21" s="4">
        <f>(B21/B$11)*100</f>
        <v>52.546045503791973</v>
      </c>
      <c r="D21" s="23">
        <v>2E-3</v>
      </c>
      <c r="E21" s="64">
        <f>($C21*D21)/D$23</f>
        <v>35.635562086700951</v>
      </c>
      <c r="F21" s="23">
        <v>0.01</v>
      </c>
      <c r="G21" s="64">
        <f>($C21*F21)/F$23</f>
        <v>52.54604550379198</v>
      </c>
      <c r="H21" s="23">
        <v>6.0000000000000001E-3</v>
      </c>
      <c r="I21" s="64">
        <f>($C21*H21)/H$23</f>
        <v>5.2460789616008654</v>
      </c>
      <c r="J21" s="23">
        <v>6.0000000000000001E-3</v>
      </c>
      <c r="K21" s="64">
        <f>($C21*J21)/J$23</f>
        <v>76.862123613312207</v>
      </c>
      <c r="L21" s="23">
        <v>0.14000000000000001</v>
      </c>
      <c r="M21" s="64">
        <f>($C21*L21)/L$23</f>
        <v>91.717095310136159</v>
      </c>
      <c r="N21" s="23">
        <v>8.9999999999999993E-3</v>
      </c>
      <c r="O21" s="64">
        <f>($C21*N21)/N$23</f>
        <v>41.583309517004857</v>
      </c>
      <c r="P21" s="23">
        <v>7.2999999999999995E-2</v>
      </c>
      <c r="Q21" s="64">
        <f>($C21*P21)/P$23</f>
        <v>88.02177858439201</v>
      </c>
      <c r="R21" s="23">
        <v>1E-3</v>
      </c>
      <c r="S21" s="64">
        <f>($C21*R21)/R$23</f>
        <v>18.130841121495326</v>
      </c>
      <c r="T21" s="23">
        <v>5.2999999999999999E-2</v>
      </c>
      <c r="U21" s="64">
        <f>($C21*T21)/T$23</f>
        <v>32.843544368491663</v>
      </c>
      <c r="V21" s="23">
        <v>1E-3</v>
      </c>
      <c r="W21" s="64">
        <f>($C21*V21)/V$23</f>
        <v>26.959421901056142</v>
      </c>
      <c r="X21" s="23">
        <v>3.0000000000000001E-3</v>
      </c>
      <c r="Y21" s="64">
        <f>($C21*X21)/X$23</f>
        <v>62.419562419562418</v>
      </c>
      <c r="Z21" s="23">
        <v>3.0000000000000001E-3</v>
      </c>
      <c r="AA21" s="74">
        <f>($C21*Z21)/Z$23</f>
        <v>24.935732647814906</v>
      </c>
      <c r="AB21" s="73"/>
      <c r="AC21" s="65" t="e">
        <f>($C21*AB21)/AB$23</f>
        <v>#DIV/0!</v>
      </c>
    </row>
    <row r="22" spans="1:29" ht="13.5" thickBot="1">
      <c r="A22" s="63" t="str">
        <f>A10</f>
        <v>DT N-MAGS</v>
      </c>
      <c r="B22" s="3">
        <f>B10</f>
        <v>8.76</v>
      </c>
      <c r="C22" s="4">
        <f>(B22/B$11)*100</f>
        <v>47.453954496208013</v>
      </c>
      <c r="D22" s="20">
        <v>4.0000000000000001E-3</v>
      </c>
      <c r="E22" s="64">
        <f>($C22*D22)/D$23</f>
        <v>64.364437913299042</v>
      </c>
      <c r="F22" s="20">
        <v>0.01</v>
      </c>
      <c r="G22" s="64">
        <f>($C22*F22)/F$23</f>
        <v>47.45395449620802</v>
      </c>
      <c r="H22" s="20">
        <v>0.12</v>
      </c>
      <c r="I22" s="64">
        <f>($C22*H22)/H$23</f>
        <v>94.753921038399142</v>
      </c>
      <c r="J22" s="20">
        <v>2E-3</v>
      </c>
      <c r="K22" s="64">
        <f>($C22*J22)/J$23</f>
        <v>23.1378763866878</v>
      </c>
      <c r="L22" s="20">
        <v>1.4E-2</v>
      </c>
      <c r="M22" s="64">
        <f>($C22*L22)/L$23</f>
        <v>8.2829046898638428</v>
      </c>
      <c r="N22" s="20">
        <v>1.4E-2</v>
      </c>
      <c r="O22" s="64">
        <f>($C22*N22)/N$23</f>
        <v>58.416690482995151</v>
      </c>
      <c r="P22" s="20">
        <v>1.0999999999999999E-2</v>
      </c>
      <c r="Q22" s="64">
        <f>($C22*P22)/P$23</f>
        <v>11.978221415607987</v>
      </c>
      <c r="R22" s="20">
        <v>5.0000000000000001E-3</v>
      </c>
      <c r="S22" s="64">
        <f>($C22*R22)/R$23</f>
        <v>81.869158878504678</v>
      </c>
      <c r="T22" s="20">
        <v>0.12</v>
      </c>
      <c r="U22" s="64">
        <f>($C22*T22)/T$23</f>
        <v>67.156455631508337</v>
      </c>
      <c r="V22" s="20">
        <v>3.0000000000000001E-3</v>
      </c>
      <c r="W22" s="64">
        <f>($C22*V22)/V$23</f>
        <v>73.040578098943868</v>
      </c>
      <c r="X22" s="20">
        <v>2E-3</v>
      </c>
      <c r="Y22" s="64">
        <f>($C22*X22)/X$23</f>
        <v>37.580437580437582</v>
      </c>
      <c r="Z22" s="20">
        <v>0.01</v>
      </c>
      <c r="AA22" s="74">
        <f>($C22*Z22)/Z$23</f>
        <v>75.064267352185084</v>
      </c>
      <c r="AB22" s="67"/>
      <c r="AC22" s="65" t="e">
        <f>($C22*AB22)/AB$23</f>
        <v>#DIV/0!</v>
      </c>
    </row>
    <row r="23" spans="1:29" ht="13.5" thickBot="1">
      <c r="A23" s="46" t="s">
        <v>1</v>
      </c>
      <c r="B23" s="78">
        <f>SUM(B21:B22)</f>
        <v>18.46</v>
      </c>
      <c r="C23" s="47">
        <f>SUM(C21:C22)</f>
        <v>99.999999999999986</v>
      </c>
      <c r="D23" s="50">
        <f>SUMPRODUCT($C21:$C22,D21:D22)*0.01</f>
        <v>2.94907908992416E-3</v>
      </c>
      <c r="E23" s="49">
        <f>SUM(E21:E22)</f>
        <v>100</v>
      </c>
      <c r="F23" s="50">
        <f>SUMPRODUCT($C21:$C22,F21:F22)*0.01</f>
        <v>9.9999999999999985E-3</v>
      </c>
      <c r="G23" s="49">
        <f>SUM(G21:G22)</f>
        <v>100</v>
      </c>
      <c r="H23" s="50">
        <f>SUMPRODUCT($C21:$C22,H21:H22)*0.01</f>
        <v>6.0097508125677129E-2</v>
      </c>
      <c r="I23" s="49">
        <f>SUM(I21:I22)</f>
        <v>100</v>
      </c>
      <c r="J23" s="50">
        <f>SUMPRODUCT($C21:$C22,J21:J22)*0.01</f>
        <v>4.1018418201516785E-3</v>
      </c>
      <c r="K23" s="49">
        <f>SUM(K21:K22)</f>
        <v>100</v>
      </c>
      <c r="L23" s="50">
        <f>SUMPRODUCT($C21:$C22,L21:L22)*0.01</f>
        <v>8.0208017334777892E-2</v>
      </c>
      <c r="M23" s="49">
        <f>SUM(M21:M22)</f>
        <v>100</v>
      </c>
      <c r="N23" s="50">
        <f>SUMPRODUCT($C21:$C22,N21:N22)*0.01</f>
        <v>1.1372697724810399E-2</v>
      </c>
      <c r="O23" s="49">
        <f>SUM(O21:O22)</f>
        <v>100</v>
      </c>
      <c r="P23" s="50">
        <f>SUMPRODUCT($C21:$C22,P21:P22)*0.01</f>
        <v>4.357854821235102E-2</v>
      </c>
      <c r="Q23" s="49">
        <f>SUM(Q21:Q22)</f>
        <v>100</v>
      </c>
      <c r="R23" s="50">
        <f>SUMPRODUCT($C21:$C22,R21:R22)*0.01</f>
        <v>2.8981581798483203E-3</v>
      </c>
      <c r="S23" s="49">
        <f>SUM(S21:S22)</f>
        <v>100</v>
      </c>
      <c r="T23" s="50">
        <f>SUMPRODUCT($C21:$C22,T21:T22)*0.01</f>
        <v>8.4794149512459352E-2</v>
      </c>
      <c r="U23" s="49">
        <f>SUM(U21:U22)</f>
        <v>100</v>
      </c>
      <c r="V23" s="50">
        <f>SUMPRODUCT($C21:$C22,V21:V22)*0.01</f>
        <v>1.94907908992416E-3</v>
      </c>
      <c r="W23" s="49">
        <f>SUM(W21:W22)</f>
        <v>100.00000000000001</v>
      </c>
      <c r="X23" s="50">
        <f>SUMPRODUCT($C21:$C22,X21:X22)*0.01</f>
        <v>2.5254604550379194E-3</v>
      </c>
      <c r="Y23" s="49">
        <f>SUM(Y21:Y22)</f>
        <v>100</v>
      </c>
      <c r="Z23" s="50">
        <f>SUMPRODUCT($C21:$C22,Z21:Z22)*0.01</f>
        <v>6.3217768147345614E-3</v>
      </c>
      <c r="AA23" s="75">
        <f>SUM(AA21:AA22)</f>
        <v>99.999999999999986</v>
      </c>
      <c r="AB23" s="55">
        <f>SUMPRODUCT($C21:$C22,AB21:AB22)*0.01</f>
        <v>0</v>
      </c>
      <c r="AC23" s="51" t="e">
        <f>SUM(AC21:AC22)</f>
        <v>#DIV/0!</v>
      </c>
    </row>
    <row r="24" spans="1:29" ht="13.5" thickBot="1">
      <c r="A24" s="52" t="s">
        <v>0</v>
      </c>
      <c r="B24" s="47"/>
      <c r="C24" s="53"/>
      <c r="D24" s="50">
        <v>3.0000000000000001E-3</v>
      </c>
      <c r="E24" s="54"/>
      <c r="F24" s="50">
        <v>5.0000000000000001E-3</v>
      </c>
      <c r="G24" s="54"/>
      <c r="H24" s="50">
        <v>7.0999999999999994E-2</v>
      </c>
      <c r="I24" s="54"/>
      <c r="J24" s="50">
        <v>3.0000000000000001E-3</v>
      </c>
      <c r="K24" s="54"/>
      <c r="L24" s="50">
        <v>5.0000000000000001E-4</v>
      </c>
      <c r="M24" s="55"/>
      <c r="N24" s="50">
        <v>5.0000000000000001E-4</v>
      </c>
      <c r="O24" s="54"/>
      <c r="P24" s="50">
        <v>8.9999999999999993E-3</v>
      </c>
      <c r="Q24" s="55"/>
      <c r="R24" s="50">
        <v>5.0000000000000001E-3</v>
      </c>
      <c r="S24" s="54"/>
      <c r="T24" s="50">
        <v>8.8999999999999996E-2</v>
      </c>
      <c r="U24" s="54"/>
      <c r="V24" s="50">
        <v>1E-3</v>
      </c>
      <c r="W24" s="54"/>
      <c r="X24" s="50">
        <v>1E-3</v>
      </c>
      <c r="Y24" s="66"/>
      <c r="Z24" s="50">
        <v>7.0000000000000001E-3</v>
      </c>
      <c r="AA24" s="76"/>
      <c r="AB24" s="55">
        <v>50</v>
      </c>
      <c r="AC24" s="57"/>
    </row>
    <row r="25" spans="1:29">
      <c r="AB25" s="67"/>
      <c r="AC25" s="68"/>
    </row>
    <row r="28" spans="1:29" customFormat="1">
      <c r="B28" s="5" t="s">
        <v>28</v>
      </c>
      <c r="C28" s="6"/>
      <c r="D28" s="5" t="s">
        <v>29</v>
      </c>
      <c r="E28" s="6"/>
      <c r="F28" s="6"/>
      <c r="G28" s="7"/>
      <c r="H28" s="7"/>
      <c r="I28" s="7"/>
      <c r="J28" s="7"/>
      <c r="K28" s="7"/>
      <c r="AB28" s="1"/>
    </row>
    <row r="29" spans="1:29">
      <c r="C29" s="69"/>
      <c r="D29" s="70"/>
      <c r="E29" s="71"/>
      <c r="F29" s="70"/>
      <c r="G29" s="7"/>
      <c r="I29" s="7"/>
      <c r="J29" s="6"/>
      <c r="K29" s="7"/>
      <c r="L29" s="6"/>
      <c r="M29" s="7"/>
      <c r="N29" s="6"/>
      <c r="P29" s="6"/>
      <c r="R29" s="6"/>
      <c r="T29" s="6"/>
    </row>
    <row r="30" spans="1:29">
      <c r="C30" s="7"/>
      <c r="D30" s="6" t="s">
        <v>54</v>
      </c>
      <c r="E30" s="7"/>
      <c r="G30" s="7"/>
      <c r="I30" s="7"/>
      <c r="J30" s="6"/>
      <c r="K30" s="7"/>
      <c r="L30" s="6"/>
      <c r="M30" s="7"/>
      <c r="N30" s="6"/>
      <c r="P30" s="6"/>
      <c r="R30" s="6"/>
      <c r="T30" s="6"/>
    </row>
    <row r="31" spans="1:29">
      <c r="C31" s="7"/>
      <c r="E31" s="7"/>
      <c r="G31" s="7"/>
      <c r="I31" s="7"/>
      <c r="J31" s="6"/>
      <c r="K31" s="7"/>
      <c r="L31" s="6"/>
      <c r="M31" s="7"/>
      <c r="N31" s="6"/>
      <c r="P31" s="6"/>
      <c r="R31" s="6"/>
      <c r="T31" s="6"/>
    </row>
    <row r="32" spans="1:29">
      <c r="C32" s="7"/>
      <c r="E32" s="7"/>
      <c r="G32" s="7"/>
      <c r="I32" s="7"/>
      <c r="J32" s="6"/>
      <c r="K32" s="7"/>
      <c r="L32" s="6"/>
      <c r="M32" s="7"/>
      <c r="N32" s="6"/>
      <c r="P32" s="6"/>
      <c r="R32" s="6"/>
      <c r="T32" s="6"/>
    </row>
    <row r="33" spans="3:20">
      <c r="C33" s="7"/>
      <c r="E33" s="7"/>
      <c r="G33" s="7"/>
      <c r="I33" s="7"/>
      <c r="J33" s="6"/>
      <c r="K33" s="7"/>
      <c r="L33" s="6"/>
      <c r="M33" s="7"/>
      <c r="N33" s="6"/>
      <c r="P33" s="6"/>
      <c r="R33" s="6"/>
      <c r="T33" s="6"/>
    </row>
    <row r="34" spans="3:20">
      <c r="C34" s="7"/>
      <c r="E34" s="7"/>
      <c r="G34" s="7"/>
      <c r="I34" s="7"/>
      <c r="J34" s="6"/>
      <c r="K34" s="7"/>
      <c r="L34" s="6"/>
      <c r="M34" s="7"/>
      <c r="N34" s="6"/>
      <c r="P34" s="6"/>
      <c r="R34" s="6"/>
      <c r="T34" s="6"/>
    </row>
    <row r="35" spans="3:20">
      <c r="C35" s="7"/>
      <c r="E35" s="7"/>
      <c r="G35" s="7"/>
      <c r="I35" s="7"/>
      <c r="J35" s="6"/>
      <c r="K35" s="7"/>
      <c r="L35" s="6"/>
      <c r="M35" s="7"/>
      <c r="N35" s="6"/>
      <c r="P35" s="6"/>
      <c r="R35" s="6"/>
      <c r="T35" s="6"/>
    </row>
    <row r="36" spans="3:20">
      <c r="C36" s="7"/>
      <c r="E36" s="7"/>
      <c r="G36" s="7"/>
      <c r="I36" s="7"/>
      <c r="J36" s="6"/>
      <c r="K36" s="7"/>
      <c r="L36" s="6"/>
      <c r="M36" s="7"/>
      <c r="N36" s="6"/>
      <c r="P36" s="6"/>
      <c r="R36" s="6"/>
      <c r="T36" s="6"/>
    </row>
    <row r="37" spans="3:20">
      <c r="M37" s="6" t="s">
        <v>43</v>
      </c>
    </row>
  </sheetData>
  <mergeCells count="8">
    <mergeCell ref="Z17:AA17"/>
    <mergeCell ref="AB17:AC17"/>
    <mergeCell ref="A4:AG4"/>
    <mergeCell ref="Z5:AA5"/>
    <mergeCell ref="AB5:AC5"/>
    <mergeCell ref="AD5:AE5"/>
    <mergeCell ref="AF5:AG5"/>
    <mergeCell ref="A16:AC16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G37"/>
  <sheetViews>
    <sheetView zoomScaleNormal="100" workbookViewId="0">
      <selection activeCell="D39" sqref="D39"/>
    </sheetView>
  </sheetViews>
  <sheetFormatPr defaultRowHeight="12.75"/>
  <cols>
    <col min="1" max="1" width="10.85546875" style="6" customWidth="1"/>
    <col min="2" max="2" width="7.5703125" style="58" customWidth="1"/>
    <col min="3" max="3" width="5.42578125" style="6" customWidth="1"/>
    <col min="4" max="9" width="4.7109375" style="6" customWidth="1"/>
    <col min="10" max="10" width="4.7109375" style="7" customWidth="1"/>
    <col min="11" max="11" width="4.7109375" style="6" customWidth="1"/>
    <col min="12" max="12" width="4.7109375" style="7" customWidth="1"/>
    <col min="13" max="13" width="4.7109375" style="6" customWidth="1"/>
    <col min="14" max="14" width="4.7109375" style="7" customWidth="1"/>
    <col min="15" max="15" width="4.7109375" style="6" customWidth="1"/>
    <col min="16" max="16" width="4.7109375" style="7" customWidth="1"/>
    <col min="17" max="17" width="4.7109375" style="6" customWidth="1"/>
    <col min="18" max="18" width="4.7109375" style="7" customWidth="1"/>
    <col min="19" max="19" width="4.7109375" style="6" customWidth="1"/>
    <col min="20" max="20" width="4.7109375" style="7" customWidth="1"/>
    <col min="21" max="33" width="4.7109375" style="6" customWidth="1"/>
    <col min="34" max="256" width="9.140625" style="6"/>
    <col min="257" max="257" width="10.85546875" style="6" customWidth="1"/>
    <col min="258" max="258" width="7.5703125" style="6" customWidth="1"/>
    <col min="259" max="259" width="5.42578125" style="6" customWidth="1"/>
    <col min="260" max="289" width="4.7109375" style="6" customWidth="1"/>
    <col min="290" max="512" width="9.140625" style="6"/>
    <col min="513" max="513" width="10.85546875" style="6" customWidth="1"/>
    <col min="514" max="514" width="7.5703125" style="6" customWidth="1"/>
    <col min="515" max="515" width="5.42578125" style="6" customWidth="1"/>
    <col min="516" max="545" width="4.7109375" style="6" customWidth="1"/>
    <col min="546" max="768" width="9.140625" style="6"/>
    <col min="769" max="769" width="10.85546875" style="6" customWidth="1"/>
    <col min="770" max="770" width="7.5703125" style="6" customWidth="1"/>
    <col min="771" max="771" width="5.42578125" style="6" customWidth="1"/>
    <col min="772" max="801" width="4.7109375" style="6" customWidth="1"/>
    <col min="802" max="1024" width="9.140625" style="6"/>
    <col min="1025" max="1025" width="10.85546875" style="6" customWidth="1"/>
    <col min="1026" max="1026" width="7.5703125" style="6" customWidth="1"/>
    <col min="1027" max="1027" width="5.42578125" style="6" customWidth="1"/>
    <col min="1028" max="1057" width="4.7109375" style="6" customWidth="1"/>
    <col min="1058" max="1280" width="9.140625" style="6"/>
    <col min="1281" max="1281" width="10.85546875" style="6" customWidth="1"/>
    <col min="1282" max="1282" width="7.5703125" style="6" customWidth="1"/>
    <col min="1283" max="1283" width="5.42578125" style="6" customWidth="1"/>
    <col min="1284" max="1313" width="4.7109375" style="6" customWidth="1"/>
    <col min="1314" max="1536" width="9.140625" style="6"/>
    <col min="1537" max="1537" width="10.85546875" style="6" customWidth="1"/>
    <col min="1538" max="1538" width="7.5703125" style="6" customWidth="1"/>
    <col min="1539" max="1539" width="5.42578125" style="6" customWidth="1"/>
    <col min="1540" max="1569" width="4.7109375" style="6" customWidth="1"/>
    <col min="1570" max="1792" width="9.140625" style="6"/>
    <col min="1793" max="1793" width="10.85546875" style="6" customWidth="1"/>
    <col min="1794" max="1794" width="7.5703125" style="6" customWidth="1"/>
    <col min="1795" max="1795" width="5.42578125" style="6" customWidth="1"/>
    <col min="1796" max="1825" width="4.7109375" style="6" customWidth="1"/>
    <col min="1826" max="2048" width="9.140625" style="6"/>
    <col min="2049" max="2049" width="10.85546875" style="6" customWidth="1"/>
    <col min="2050" max="2050" width="7.5703125" style="6" customWidth="1"/>
    <col min="2051" max="2051" width="5.42578125" style="6" customWidth="1"/>
    <col min="2052" max="2081" width="4.7109375" style="6" customWidth="1"/>
    <col min="2082" max="2304" width="9.140625" style="6"/>
    <col min="2305" max="2305" width="10.85546875" style="6" customWidth="1"/>
    <col min="2306" max="2306" width="7.5703125" style="6" customWidth="1"/>
    <col min="2307" max="2307" width="5.42578125" style="6" customWidth="1"/>
    <col min="2308" max="2337" width="4.7109375" style="6" customWidth="1"/>
    <col min="2338" max="2560" width="9.140625" style="6"/>
    <col min="2561" max="2561" width="10.85546875" style="6" customWidth="1"/>
    <col min="2562" max="2562" width="7.5703125" style="6" customWidth="1"/>
    <col min="2563" max="2563" width="5.42578125" style="6" customWidth="1"/>
    <col min="2564" max="2593" width="4.7109375" style="6" customWidth="1"/>
    <col min="2594" max="2816" width="9.140625" style="6"/>
    <col min="2817" max="2817" width="10.85546875" style="6" customWidth="1"/>
    <col min="2818" max="2818" width="7.5703125" style="6" customWidth="1"/>
    <col min="2819" max="2819" width="5.42578125" style="6" customWidth="1"/>
    <col min="2820" max="2849" width="4.7109375" style="6" customWidth="1"/>
    <col min="2850" max="3072" width="9.140625" style="6"/>
    <col min="3073" max="3073" width="10.85546875" style="6" customWidth="1"/>
    <col min="3074" max="3074" width="7.5703125" style="6" customWidth="1"/>
    <col min="3075" max="3075" width="5.42578125" style="6" customWidth="1"/>
    <col min="3076" max="3105" width="4.7109375" style="6" customWidth="1"/>
    <col min="3106" max="3328" width="9.140625" style="6"/>
    <col min="3329" max="3329" width="10.85546875" style="6" customWidth="1"/>
    <col min="3330" max="3330" width="7.5703125" style="6" customWidth="1"/>
    <col min="3331" max="3331" width="5.42578125" style="6" customWidth="1"/>
    <col min="3332" max="3361" width="4.7109375" style="6" customWidth="1"/>
    <col min="3362" max="3584" width="9.140625" style="6"/>
    <col min="3585" max="3585" width="10.85546875" style="6" customWidth="1"/>
    <col min="3586" max="3586" width="7.5703125" style="6" customWidth="1"/>
    <col min="3587" max="3587" width="5.42578125" style="6" customWidth="1"/>
    <col min="3588" max="3617" width="4.7109375" style="6" customWidth="1"/>
    <col min="3618" max="3840" width="9.140625" style="6"/>
    <col min="3841" max="3841" width="10.85546875" style="6" customWidth="1"/>
    <col min="3842" max="3842" width="7.5703125" style="6" customWidth="1"/>
    <col min="3843" max="3843" width="5.42578125" style="6" customWidth="1"/>
    <col min="3844" max="3873" width="4.7109375" style="6" customWidth="1"/>
    <col min="3874" max="4096" width="9.140625" style="6"/>
    <col min="4097" max="4097" width="10.85546875" style="6" customWidth="1"/>
    <col min="4098" max="4098" width="7.5703125" style="6" customWidth="1"/>
    <col min="4099" max="4099" width="5.42578125" style="6" customWidth="1"/>
    <col min="4100" max="4129" width="4.7109375" style="6" customWidth="1"/>
    <col min="4130" max="4352" width="9.140625" style="6"/>
    <col min="4353" max="4353" width="10.85546875" style="6" customWidth="1"/>
    <col min="4354" max="4354" width="7.5703125" style="6" customWidth="1"/>
    <col min="4355" max="4355" width="5.42578125" style="6" customWidth="1"/>
    <col min="4356" max="4385" width="4.7109375" style="6" customWidth="1"/>
    <col min="4386" max="4608" width="9.140625" style="6"/>
    <col min="4609" max="4609" width="10.85546875" style="6" customWidth="1"/>
    <col min="4610" max="4610" width="7.5703125" style="6" customWidth="1"/>
    <col min="4611" max="4611" width="5.42578125" style="6" customWidth="1"/>
    <col min="4612" max="4641" width="4.7109375" style="6" customWidth="1"/>
    <col min="4642" max="4864" width="9.140625" style="6"/>
    <col min="4865" max="4865" width="10.85546875" style="6" customWidth="1"/>
    <col min="4866" max="4866" width="7.5703125" style="6" customWidth="1"/>
    <col min="4867" max="4867" width="5.42578125" style="6" customWidth="1"/>
    <col min="4868" max="4897" width="4.7109375" style="6" customWidth="1"/>
    <col min="4898" max="5120" width="9.140625" style="6"/>
    <col min="5121" max="5121" width="10.85546875" style="6" customWidth="1"/>
    <col min="5122" max="5122" width="7.5703125" style="6" customWidth="1"/>
    <col min="5123" max="5123" width="5.42578125" style="6" customWidth="1"/>
    <col min="5124" max="5153" width="4.7109375" style="6" customWidth="1"/>
    <col min="5154" max="5376" width="9.140625" style="6"/>
    <col min="5377" max="5377" width="10.85546875" style="6" customWidth="1"/>
    <col min="5378" max="5378" width="7.5703125" style="6" customWidth="1"/>
    <col min="5379" max="5379" width="5.42578125" style="6" customWidth="1"/>
    <col min="5380" max="5409" width="4.7109375" style="6" customWidth="1"/>
    <col min="5410" max="5632" width="9.140625" style="6"/>
    <col min="5633" max="5633" width="10.85546875" style="6" customWidth="1"/>
    <col min="5634" max="5634" width="7.5703125" style="6" customWidth="1"/>
    <col min="5635" max="5635" width="5.42578125" style="6" customWidth="1"/>
    <col min="5636" max="5665" width="4.7109375" style="6" customWidth="1"/>
    <col min="5666" max="5888" width="9.140625" style="6"/>
    <col min="5889" max="5889" width="10.85546875" style="6" customWidth="1"/>
    <col min="5890" max="5890" width="7.5703125" style="6" customWidth="1"/>
    <col min="5891" max="5891" width="5.42578125" style="6" customWidth="1"/>
    <col min="5892" max="5921" width="4.7109375" style="6" customWidth="1"/>
    <col min="5922" max="6144" width="9.140625" style="6"/>
    <col min="6145" max="6145" width="10.85546875" style="6" customWidth="1"/>
    <col min="6146" max="6146" width="7.5703125" style="6" customWidth="1"/>
    <col min="6147" max="6147" width="5.42578125" style="6" customWidth="1"/>
    <col min="6148" max="6177" width="4.7109375" style="6" customWidth="1"/>
    <col min="6178" max="6400" width="9.140625" style="6"/>
    <col min="6401" max="6401" width="10.85546875" style="6" customWidth="1"/>
    <col min="6402" max="6402" width="7.5703125" style="6" customWidth="1"/>
    <col min="6403" max="6403" width="5.42578125" style="6" customWidth="1"/>
    <col min="6404" max="6433" width="4.7109375" style="6" customWidth="1"/>
    <col min="6434" max="6656" width="9.140625" style="6"/>
    <col min="6657" max="6657" width="10.85546875" style="6" customWidth="1"/>
    <col min="6658" max="6658" width="7.5703125" style="6" customWidth="1"/>
    <col min="6659" max="6659" width="5.42578125" style="6" customWidth="1"/>
    <col min="6660" max="6689" width="4.7109375" style="6" customWidth="1"/>
    <col min="6690" max="6912" width="9.140625" style="6"/>
    <col min="6913" max="6913" width="10.85546875" style="6" customWidth="1"/>
    <col min="6914" max="6914" width="7.5703125" style="6" customWidth="1"/>
    <col min="6915" max="6915" width="5.42578125" style="6" customWidth="1"/>
    <col min="6916" max="6945" width="4.7109375" style="6" customWidth="1"/>
    <col min="6946" max="7168" width="9.140625" style="6"/>
    <col min="7169" max="7169" width="10.85546875" style="6" customWidth="1"/>
    <col min="7170" max="7170" width="7.5703125" style="6" customWidth="1"/>
    <col min="7171" max="7171" width="5.42578125" style="6" customWidth="1"/>
    <col min="7172" max="7201" width="4.7109375" style="6" customWidth="1"/>
    <col min="7202" max="7424" width="9.140625" style="6"/>
    <col min="7425" max="7425" width="10.85546875" style="6" customWidth="1"/>
    <col min="7426" max="7426" width="7.5703125" style="6" customWidth="1"/>
    <col min="7427" max="7427" width="5.42578125" style="6" customWidth="1"/>
    <col min="7428" max="7457" width="4.7109375" style="6" customWidth="1"/>
    <col min="7458" max="7680" width="9.140625" style="6"/>
    <col min="7681" max="7681" width="10.85546875" style="6" customWidth="1"/>
    <col min="7682" max="7682" width="7.5703125" style="6" customWidth="1"/>
    <col min="7683" max="7683" width="5.42578125" style="6" customWidth="1"/>
    <col min="7684" max="7713" width="4.7109375" style="6" customWidth="1"/>
    <col min="7714" max="7936" width="9.140625" style="6"/>
    <col min="7937" max="7937" width="10.85546875" style="6" customWidth="1"/>
    <col min="7938" max="7938" width="7.5703125" style="6" customWidth="1"/>
    <col min="7939" max="7939" width="5.42578125" style="6" customWidth="1"/>
    <col min="7940" max="7969" width="4.7109375" style="6" customWidth="1"/>
    <col min="7970" max="8192" width="9.140625" style="6"/>
    <col min="8193" max="8193" width="10.85546875" style="6" customWidth="1"/>
    <col min="8194" max="8194" width="7.5703125" style="6" customWidth="1"/>
    <col min="8195" max="8195" width="5.42578125" style="6" customWidth="1"/>
    <col min="8196" max="8225" width="4.7109375" style="6" customWidth="1"/>
    <col min="8226" max="8448" width="9.140625" style="6"/>
    <col min="8449" max="8449" width="10.85546875" style="6" customWidth="1"/>
    <col min="8450" max="8450" width="7.5703125" style="6" customWidth="1"/>
    <col min="8451" max="8451" width="5.42578125" style="6" customWidth="1"/>
    <col min="8452" max="8481" width="4.7109375" style="6" customWidth="1"/>
    <col min="8482" max="8704" width="9.140625" style="6"/>
    <col min="8705" max="8705" width="10.85546875" style="6" customWidth="1"/>
    <col min="8706" max="8706" width="7.5703125" style="6" customWidth="1"/>
    <col min="8707" max="8707" width="5.42578125" style="6" customWidth="1"/>
    <col min="8708" max="8737" width="4.7109375" style="6" customWidth="1"/>
    <col min="8738" max="8960" width="9.140625" style="6"/>
    <col min="8961" max="8961" width="10.85546875" style="6" customWidth="1"/>
    <col min="8962" max="8962" width="7.5703125" style="6" customWidth="1"/>
    <col min="8963" max="8963" width="5.42578125" style="6" customWidth="1"/>
    <col min="8964" max="8993" width="4.7109375" style="6" customWidth="1"/>
    <col min="8994" max="9216" width="9.140625" style="6"/>
    <col min="9217" max="9217" width="10.85546875" style="6" customWidth="1"/>
    <col min="9218" max="9218" width="7.5703125" style="6" customWidth="1"/>
    <col min="9219" max="9219" width="5.42578125" style="6" customWidth="1"/>
    <col min="9220" max="9249" width="4.7109375" style="6" customWidth="1"/>
    <col min="9250" max="9472" width="9.140625" style="6"/>
    <col min="9473" max="9473" width="10.85546875" style="6" customWidth="1"/>
    <col min="9474" max="9474" width="7.5703125" style="6" customWidth="1"/>
    <col min="9475" max="9475" width="5.42578125" style="6" customWidth="1"/>
    <col min="9476" max="9505" width="4.7109375" style="6" customWidth="1"/>
    <col min="9506" max="9728" width="9.140625" style="6"/>
    <col min="9729" max="9729" width="10.85546875" style="6" customWidth="1"/>
    <col min="9730" max="9730" width="7.5703125" style="6" customWidth="1"/>
    <col min="9731" max="9731" width="5.42578125" style="6" customWidth="1"/>
    <col min="9732" max="9761" width="4.7109375" style="6" customWidth="1"/>
    <col min="9762" max="9984" width="9.140625" style="6"/>
    <col min="9985" max="9985" width="10.85546875" style="6" customWidth="1"/>
    <col min="9986" max="9986" width="7.5703125" style="6" customWidth="1"/>
    <col min="9987" max="9987" width="5.42578125" style="6" customWidth="1"/>
    <col min="9988" max="10017" width="4.7109375" style="6" customWidth="1"/>
    <col min="10018" max="10240" width="9.140625" style="6"/>
    <col min="10241" max="10241" width="10.85546875" style="6" customWidth="1"/>
    <col min="10242" max="10242" width="7.5703125" style="6" customWidth="1"/>
    <col min="10243" max="10243" width="5.42578125" style="6" customWidth="1"/>
    <col min="10244" max="10273" width="4.7109375" style="6" customWidth="1"/>
    <col min="10274" max="10496" width="9.140625" style="6"/>
    <col min="10497" max="10497" width="10.85546875" style="6" customWidth="1"/>
    <col min="10498" max="10498" width="7.5703125" style="6" customWidth="1"/>
    <col min="10499" max="10499" width="5.42578125" style="6" customWidth="1"/>
    <col min="10500" max="10529" width="4.7109375" style="6" customWidth="1"/>
    <col min="10530" max="10752" width="9.140625" style="6"/>
    <col min="10753" max="10753" width="10.85546875" style="6" customWidth="1"/>
    <col min="10754" max="10754" width="7.5703125" style="6" customWidth="1"/>
    <col min="10755" max="10755" width="5.42578125" style="6" customWidth="1"/>
    <col min="10756" max="10785" width="4.7109375" style="6" customWidth="1"/>
    <col min="10786" max="11008" width="9.140625" style="6"/>
    <col min="11009" max="11009" width="10.85546875" style="6" customWidth="1"/>
    <col min="11010" max="11010" width="7.5703125" style="6" customWidth="1"/>
    <col min="11011" max="11011" width="5.42578125" style="6" customWidth="1"/>
    <col min="11012" max="11041" width="4.7109375" style="6" customWidth="1"/>
    <col min="11042" max="11264" width="9.140625" style="6"/>
    <col min="11265" max="11265" width="10.85546875" style="6" customWidth="1"/>
    <col min="11266" max="11266" width="7.5703125" style="6" customWidth="1"/>
    <col min="11267" max="11267" width="5.42578125" style="6" customWidth="1"/>
    <col min="11268" max="11297" width="4.7109375" style="6" customWidth="1"/>
    <col min="11298" max="11520" width="9.140625" style="6"/>
    <col min="11521" max="11521" width="10.85546875" style="6" customWidth="1"/>
    <col min="11522" max="11522" width="7.5703125" style="6" customWidth="1"/>
    <col min="11523" max="11523" width="5.42578125" style="6" customWidth="1"/>
    <col min="11524" max="11553" width="4.7109375" style="6" customWidth="1"/>
    <col min="11554" max="11776" width="9.140625" style="6"/>
    <col min="11777" max="11777" width="10.85546875" style="6" customWidth="1"/>
    <col min="11778" max="11778" width="7.5703125" style="6" customWidth="1"/>
    <col min="11779" max="11779" width="5.42578125" style="6" customWidth="1"/>
    <col min="11780" max="11809" width="4.7109375" style="6" customWidth="1"/>
    <col min="11810" max="12032" width="9.140625" style="6"/>
    <col min="12033" max="12033" width="10.85546875" style="6" customWidth="1"/>
    <col min="12034" max="12034" width="7.5703125" style="6" customWidth="1"/>
    <col min="12035" max="12035" width="5.42578125" style="6" customWidth="1"/>
    <col min="12036" max="12065" width="4.7109375" style="6" customWidth="1"/>
    <col min="12066" max="12288" width="9.140625" style="6"/>
    <col min="12289" max="12289" width="10.85546875" style="6" customWidth="1"/>
    <col min="12290" max="12290" width="7.5703125" style="6" customWidth="1"/>
    <col min="12291" max="12291" width="5.42578125" style="6" customWidth="1"/>
    <col min="12292" max="12321" width="4.7109375" style="6" customWidth="1"/>
    <col min="12322" max="12544" width="9.140625" style="6"/>
    <col min="12545" max="12545" width="10.85546875" style="6" customWidth="1"/>
    <col min="12546" max="12546" width="7.5703125" style="6" customWidth="1"/>
    <col min="12547" max="12547" width="5.42578125" style="6" customWidth="1"/>
    <col min="12548" max="12577" width="4.7109375" style="6" customWidth="1"/>
    <col min="12578" max="12800" width="9.140625" style="6"/>
    <col min="12801" max="12801" width="10.85546875" style="6" customWidth="1"/>
    <col min="12802" max="12802" width="7.5703125" style="6" customWidth="1"/>
    <col min="12803" max="12803" width="5.42578125" style="6" customWidth="1"/>
    <col min="12804" max="12833" width="4.7109375" style="6" customWidth="1"/>
    <col min="12834" max="13056" width="9.140625" style="6"/>
    <col min="13057" max="13057" width="10.85546875" style="6" customWidth="1"/>
    <col min="13058" max="13058" width="7.5703125" style="6" customWidth="1"/>
    <col min="13059" max="13059" width="5.42578125" style="6" customWidth="1"/>
    <col min="13060" max="13089" width="4.7109375" style="6" customWidth="1"/>
    <col min="13090" max="13312" width="9.140625" style="6"/>
    <col min="13313" max="13313" width="10.85546875" style="6" customWidth="1"/>
    <col min="13314" max="13314" width="7.5703125" style="6" customWidth="1"/>
    <col min="13315" max="13315" width="5.42578125" style="6" customWidth="1"/>
    <col min="13316" max="13345" width="4.7109375" style="6" customWidth="1"/>
    <col min="13346" max="13568" width="9.140625" style="6"/>
    <col min="13569" max="13569" width="10.85546875" style="6" customWidth="1"/>
    <col min="13570" max="13570" width="7.5703125" style="6" customWidth="1"/>
    <col min="13571" max="13571" width="5.42578125" style="6" customWidth="1"/>
    <col min="13572" max="13601" width="4.7109375" style="6" customWidth="1"/>
    <col min="13602" max="13824" width="9.140625" style="6"/>
    <col min="13825" max="13825" width="10.85546875" style="6" customWidth="1"/>
    <col min="13826" max="13826" width="7.5703125" style="6" customWidth="1"/>
    <col min="13827" max="13827" width="5.42578125" style="6" customWidth="1"/>
    <col min="13828" max="13857" width="4.7109375" style="6" customWidth="1"/>
    <col min="13858" max="14080" width="9.140625" style="6"/>
    <col min="14081" max="14081" width="10.85546875" style="6" customWidth="1"/>
    <col min="14082" max="14082" width="7.5703125" style="6" customWidth="1"/>
    <col min="14083" max="14083" width="5.42578125" style="6" customWidth="1"/>
    <col min="14084" max="14113" width="4.7109375" style="6" customWidth="1"/>
    <col min="14114" max="14336" width="9.140625" style="6"/>
    <col min="14337" max="14337" width="10.85546875" style="6" customWidth="1"/>
    <col min="14338" max="14338" width="7.5703125" style="6" customWidth="1"/>
    <col min="14339" max="14339" width="5.42578125" style="6" customWidth="1"/>
    <col min="14340" max="14369" width="4.7109375" style="6" customWidth="1"/>
    <col min="14370" max="14592" width="9.140625" style="6"/>
    <col min="14593" max="14593" width="10.85546875" style="6" customWidth="1"/>
    <col min="14594" max="14594" width="7.5703125" style="6" customWidth="1"/>
    <col min="14595" max="14595" width="5.42578125" style="6" customWidth="1"/>
    <col min="14596" max="14625" width="4.7109375" style="6" customWidth="1"/>
    <col min="14626" max="14848" width="9.140625" style="6"/>
    <col min="14849" max="14849" width="10.85546875" style="6" customWidth="1"/>
    <col min="14850" max="14850" width="7.5703125" style="6" customWidth="1"/>
    <col min="14851" max="14851" width="5.42578125" style="6" customWidth="1"/>
    <col min="14852" max="14881" width="4.7109375" style="6" customWidth="1"/>
    <col min="14882" max="15104" width="9.140625" style="6"/>
    <col min="15105" max="15105" width="10.85546875" style="6" customWidth="1"/>
    <col min="15106" max="15106" width="7.5703125" style="6" customWidth="1"/>
    <col min="15107" max="15107" width="5.42578125" style="6" customWidth="1"/>
    <col min="15108" max="15137" width="4.7109375" style="6" customWidth="1"/>
    <col min="15138" max="15360" width="9.140625" style="6"/>
    <col min="15361" max="15361" width="10.85546875" style="6" customWidth="1"/>
    <col min="15362" max="15362" width="7.5703125" style="6" customWidth="1"/>
    <col min="15363" max="15363" width="5.42578125" style="6" customWidth="1"/>
    <col min="15364" max="15393" width="4.7109375" style="6" customWidth="1"/>
    <col min="15394" max="15616" width="9.140625" style="6"/>
    <col min="15617" max="15617" width="10.85546875" style="6" customWidth="1"/>
    <col min="15618" max="15618" width="7.5703125" style="6" customWidth="1"/>
    <col min="15619" max="15619" width="5.42578125" style="6" customWidth="1"/>
    <col min="15620" max="15649" width="4.7109375" style="6" customWidth="1"/>
    <col min="15650" max="15872" width="9.140625" style="6"/>
    <col min="15873" max="15873" width="10.85546875" style="6" customWidth="1"/>
    <col min="15874" max="15874" width="7.5703125" style="6" customWidth="1"/>
    <col min="15875" max="15875" width="5.42578125" style="6" customWidth="1"/>
    <col min="15876" max="15905" width="4.7109375" style="6" customWidth="1"/>
    <col min="15906" max="16128" width="9.140625" style="6"/>
    <col min="16129" max="16129" width="10.85546875" style="6" customWidth="1"/>
    <col min="16130" max="16130" width="7.5703125" style="6" customWidth="1"/>
    <col min="16131" max="16131" width="5.42578125" style="6" customWidth="1"/>
    <col min="16132" max="16161" width="4.7109375" style="6" customWidth="1"/>
    <col min="16162" max="16384" width="9.140625" style="6"/>
  </cols>
  <sheetData>
    <row r="3" spans="1:33" ht="15.75" thickBot="1">
      <c r="A3" s="8"/>
      <c r="B3" s="9"/>
      <c r="C3" s="10"/>
      <c r="D3" s="10"/>
      <c r="E3" s="10"/>
      <c r="F3" s="10"/>
      <c r="G3" s="10"/>
      <c r="H3" s="10"/>
      <c r="I3" s="10"/>
      <c r="J3" s="11"/>
      <c r="K3" s="10"/>
      <c r="L3" s="11"/>
      <c r="M3" s="10"/>
      <c r="N3" s="11"/>
      <c r="O3" s="10"/>
      <c r="P3" s="11"/>
      <c r="Q3" s="10"/>
      <c r="R3" s="11"/>
      <c r="S3" s="10"/>
      <c r="T3" s="1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ht="16.5" thickBot="1">
      <c r="A4" s="83" t="s">
        <v>51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5"/>
    </row>
    <row r="5" spans="1:33">
      <c r="A5" s="12"/>
      <c r="B5" s="13"/>
      <c r="C5" s="14"/>
      <c r="D5" s="15" t="s">
        <v>25</v>
      </c>
      <c r="E5" s="15"/>
      <c r="F5" s="15" t="s">
        <v>32</v>
      </c>
      <c r="G5" s="15"/>
      <c r="H5" s="15" t="s">
        <v>33</v>
      </c>
      <c r="I5" s="15"/>
      <c r="J5" s="16" t="s">
        <v>34</v>
      </c>
      <c r="K5" s="15"/>
      <c r="L5" s="16" t="s">
        <v>30</v>
      </c>
      <c r="M5" s="15"/>
      <c r="N5" s="16" t="s">
        <v>22</v>
      </c>
      <c r="O5" s="15"/>
      <c r="P5" s="16" t="s">
        <v>24</v>
      </c>
      <c r="Q5" s="15"/>
      <c r="R5" s="16" t="s">
        <v>23</v>
      </c>
      <c r="S5" s="15"/>
      <c r="T5" s="16" t="s">
        <v>21</v>
      </c>
      <c r="U5" s="15"/>
      <c r="V5" s="15" t="s">
        <v>35</v>
      </c>
      <c r="W5" s="15"/>
      <c r="X5" s="15" t="s">
        <v>36</v>
      </c>
      <c r="Y5" s="15"/>
      <c r="Z5" s="79" t="s">
        <v>19</v>
      </c>
      <c r="AA5" s="86"/>
      <c r="AB5" s="79" t="s">
        <v>18</v>
      </c>
      <c r="AC5" s="80"/>
      <c r="AD5" s="79" t="s">
        <v>17</v>
      </c>
      <c r="AE5" s="86"/>
      <c r="AF5" s="79" t="s">
        <v>16</v>
      </c>
      <c r="AG5" s="87"/>
    </row>
    <row r="6" spans="1:33">
      <c r="A6" s="2" t="s">
        <v>45</v>
      </c>
      <c r="B6" s="4"/>
      <c r="C6" s="17" t="s">
        <v>15</v>
      </c>
      <c r="D6" s="18" t="s">
        <v>25</v>
      </c>
      <c r="E6" s="18" t="s">
        <v>25</v>
      </c>
      <c r="F6" s="18" t="s">
        <v>32</v>
      </c>
      <c r="G6" s="18" t="s">
        <v>32</v>
      </c>
      <c r="H6" s="18" t="s">
        <v>33</v>
      </c>
      <c r="I6" s="18" t="s">
        <v>33</v>
      </c>
      <c r="J6" s="19" t="s">
        <v>34</v>
      </c>
      <c r="K6" s="19" t="s">
        <v>34</v>
      </c>
      <c r="L6" s="20" t="str">
        <f>L5</f>
        <v>MnO</v>
      </c>
      <c r="M6" s="20" t="str">
        <f>L5</f>
        <v>MnO</v>
      </c>
      <c r="N6" s="20" t="str">
        <f>N5</f>
        <v>CaO</v>
      </c>
      <c r="O6" s="20" t="str">
        <f>N5</f>
        <v>CaO</v>
      </c>
      <c r="P6" s="20" t="str">
        <f>P5</f>
        <v>P</v>
      </c>
      <c r="Q6" s="20" t="str">
        <f>P5</f>
        <v>P</v>
      </c>
      <c r="R6" s="20" t="str">
        <f>R5</f>
        <v>S</v>
      </c>
      <c r="S6" s="20" t="str">
        <f>R5</f>
        <v>S</v>
      </c>
      <c r="T6" s="20" t="str">
        <f>T5</f>
        <v>MgO</v>
      </c>
      <c r="U6" s="20" t="str">
        <f>T5</f>
        <v>MgO</v>
      </c>
      <c r="V6" s="21" t="s">
        <v>35</v>
      </c>
      <c r="W6" s="21" t="s">
        <v>35</v>
      </c>
      <c r="X6" s="21" t="s">
        <v>36</v>
      </c>
      <c r="Y6" s="21" t="s">
        <v>36</v>
      </c>
      <c r="Z6" s="20" t="str">
        <f>Z5</f>
        <v>Zn</v>
      </c>
      <c r="AA6" s="20" t="str">
        <f>Z5</f>
        <v>Zn</v>
      </c>
      <c r="AB6" s="22" t="s">
        <v>37</v>
      </c>
      <c r="AC6" s="23" t="s">
        <v>37</v>
      </c>
      <c r="AD6" s="23" t="s">
        <v>38</v>
      </c>
      <c r="AE6" s="23" t="s">
        <v>38</v>
      </c>
      <c r="AF6" s="23" t="s">
        <v>39</v>
      </c>
      <c r="AG6" s="24" t="s">
        <v>39</v>
      </c>
    </row>
    <row r="7" spans="1:33">
      <c r="A7" s="2" t="s">
        <v>40</v>
      </c>
      <c r="B7" s="4" t="s">
        <v>5</v>
      </c>
      <c r="C7" s="17" t="s">
        <v>3</v>
      </c>
      <c r="D7" s="18" t="s">
        <v>4</v>
      </c>
      <c r="E7" s="18" t="s">
        <v>3</v>
      </c>
      <c r="F7" s="18" t="s">
        <v>4</v>
      </c>
      <c r="G7" s="18" t="s">
        <v>3</v>
      </c>
      <c r="H7" s="18" t="s">
        <v>4</v>
      </c>
      <c r="I7" s="18" t="s">
        <v>3</v>
      </c>
      <c r="J7" s="20" t="s">
        <v>4</v>
      </c>
      <c r="K7" s="25" t="s">
        <v>3</v>
      </c>
      <c r="L7" s="26" t="s">
        <v>4</v>
      </c>
      <c r="M7" s="18" t="s">
        <v>3</v>
      </c>
      <c r="N7" s="20" t="s">
        <v>4</v>
      </c>
      <c r="O7" s="18" t="s">
        <v>3</v>
      </c>
      <c r="P7" s="20" t="s">
        <v>4</v>
      </c>
      <c r="Q7" s="18" t="s">
        <v>3</v>
      </c>
      <c r="R7" s="20" t="s">
        <v>4</v>
      </c>
      <c r="S7" s="18" t="s">
        <v>3</v>
      </c>
      <c r="T7" s="20" t="s">
        <v>4</v>
      </c>
      <c r="U7" s="18" t="s">
        <v>3</v>
      </c>
      <c r="V7" s="25" t="s">
        <v>4</v>
      </c>
      <c r="W7" s="27" t="s">
        <v>3</v>
      </c>
      <c r="X7" s="25" t="s">
        <v>4</v>
      </c>
      <c r="Y7" s="27" t="s">
        <v>3</v>
      </c>
      <c r="Z7" s="18" t="s">
        <v>4</v>
      </c>
      <c r="AA7" s="18" t="s">
        <v>3</v>
      </c>
      <c r="AB7" s="25" t="s">
        <v>4</v>
      </c>
      <c r="AC7" s="18" t="s">
        <v>3</v>
      </c>
      <c r="AD7" s="18" t="s">
        <v>4</v>
      </c>
      <c r="AE7" s="18" t="s">
        <v>3</v>
      </c>
      <c r="AF7" s="18" t="s">
        <v>4</v>
      </c>
      <c r="AG7" s="28" t="s">
        <v>3</v>
      </c>
    </row>
    <row r="8" spans="1:33" ht="13.5" thickBot="1">
      <c r="A8" s="29"/>
      <c r="B8" s="30" t="s">
        <v>44</v>
      </c>
      <c r="C8" s="31" t="s">
        <v>2</v>
      </c>
      <c r="D8" s="32" t="s">
        <v>2</v>
      </c>
      <c r="E8" s="32" t="s">
        <v>2</v>
      </c>
      <c r="F8" s="32" t="s">
        <v>2</v>
      </c>
      <c r="G8" s="32" t="s">
        <v>2</v>
      </c>
      <c r="H8" s="32" t="s">
        <v>2</v>
      </c>
      <c r="I8" s="32" t="s">
        <v>2</v>
      </c>
      <c r="J8" s="33" t="s">
        <v>2</v>
      </c>
      <c r="K8" s="32" t="s">
        <v>2</v>
      </c>
      <c r="L8" s="33" t="s">
        <v>2</v>
      </c>
      <c r="M8" s="32" t="s">
        <v>2</v>
      </c>
      <c r="N8" s="33" t="s">
        <v>2</v>
      </c>
      <c r="O8" s="32" t="s">
        <v>2</v>
      </c>
      <c r="P8" s="33" t="s">
        <v>2</v>
      </c>
      <c r="Q8" s="32" t="s">
        <v>2</v>
      </c>
      <c r="R8" s="33" t="s">
        <v>2</v>
      </c>
      <c r="S8" s="32" t="s">
        <v>2</v>
      </c>
      <c r="T8" s="33" t="s">
        <v>2</v>
      </c>
      <c r="U8" s="32" t="s">
        <v>2</v>
      </c>
      <c r="V8" s="32" t="s">
        <v>2</v>
      </c>
      <c r="W8" s="32" t="s">
        <v>2</v>
      </c>
      <c r="X8" s="32" t="s">
        <v>2</v>
      </c>
      <c r="Y8" s="32" t="s">
        <v>2</v>
      </c>
      <c r="Z8" s="32" t="s">
        <v>2</v>
      </c>
      <c r="AA8" s="32" t="s">
        <v>2</v>
      </c>
      <c r="AB8" s="34" t="s">
        <v>2</v>
      </c>
      <c r="AC8" s="32" t="s">
        <v>2</v>
      </c>
      <c r="AD8" s="32" t="s">
        <v>2</v>
      </c>
      <c r="AE8" s="32" t="s">
        <v>2</v>
      </c>
      <c r="AF8" s="32" t="s">
        <v>2</v>
      </c>
      <c r="AG8" s="35" t="s">
        <v>2</v>
      </c>
    </row>
    <row r="9" spans="1:33">
      <c r="A9" s="2" t="s">
        <v>26</v>
      </c>
      <c r="B9" s="3">
        <v>9.82</v>
      </c>
      <c r="C9" s="36">
        <f>(B9/B$11)*100</f>
        <v>50.358974358974365</v>
      </c>
      <c r="D9" s="37">
        <v>65.5</v>
      </c>
      <c r="E9" s="38">
        <f>($C9*D9)/D$11</f>
        <v>78.871729976432036</v>
      </c>
      <c r="F9" s="37">
        <v>3.69</v>
      </c>
      <c r="G9" s="38">
        <f>($C9*F9)/F$11</f>
        <v>9.3952092361670374</v>
      </c>
      <c r="H9" s="37">
        <v>0.83</v>
      </c>
      <c r="I9" s="38">
        <f>($C9*H9)/H$11</f>
        <v>15.415662673389798</v>
      </c>
      <c r="J9" s="39">
        <v>0.14000000000000001</v>
      </c>
      <c r="K9" s="38">
        <f>($C9*J9)/J$11</f>
        <v>45.517150046351489</v>
      </c>
      <c r="L9" s="39">
        <v>0.9</v>
      </c>
      <c r="M9" s="38">
        <f>($C9*L9)/L$11</f>
        <v>44.042896724938721</v>
      </c>
      <c r="N9" s="39">
        <v>2.08</v>
      </c>
      <c r="O9" s="38">
        <f>($C9*N9)/N$11</f>
        <v>8.3041156305494681</v>
      </c>
      <c r="P9" s="39">
        <v>3.0000000000000001E-3</v>
      </c>
      <c r="Q9" s="38">
        <f>($C9*P9)/P$11</f>
        <v>9.4977110065123505</v>
      </c>
      <c r="R9" s="39">
        <v>7.0000000000000001E-3</v>
      </c>
      <c r="S9" s="38">
        <f>($C9*R9)/R$11</f>
        <v>21.45309281567943</v>
      </c>
      <c r="T9" s="39">
        <v>0.5</v>
      </c>
      <c r="U9" s="38">
        <f>($C9*T9)/T$11</f>
        <v>11.379965697863069</v>
      </c>
      <c r="V9" s="39">
        <v>2.1000000000000001E-2</v>
      </c>
      <c r="W9" s="38">
        <f>($C9*V9)/V$11</f>
        <v>8.1528571767440798</v>
      </c>
      <c r="X9" s="39">
        <v>0.03</v>
      </c>
      <c r="Y9" s="38">
        <f>($C9*X9)/X$11</f>
        <v>10.852427613644739</v>
      </c>
      <c r="Z9" s="39">
        <v>6.6000000000000003E-2</v>
      </c>
      <c r="AA9" s="38">
        <f>($C9*Z9)/Z$11</f>
        <v>61.451814768460579</v>
      </c>
      <c r="AB9" s="37">
        <v>-0.45</v>
      </c>
      <c r="AC9" s="38">
        <f>($C9*AB9)/AB$11</f>
        <v>473.0250481695561</v>
      </c>
      <c r="AD9" s="37">
        <v>-1.95</v>
      </c>
      <c r="AE9" s="38">
        <f>($C9*AD9)/AD$11</f>
        <v>-1943.2717678100287</v>
      </c>
      <c r="AF9" s="37">
        <v>-2.86</v>
      </c>
      <c r="AG9" s="40">
        <f>($C9*AF9)/AF$11</f>
        <v>-2092.7868852459069</v>
      </c>
    </row>
    <row r="10" spans="1:33" ht="13.5" thickBot="1">
      <c r="A10" s="2" t="s">
        <v>27</v>
      </c>
      <c r="B10" s="3">
        <v>9.68</v>
      </c>
      <c r="C10" s="41">
        <f>(B10/B$11)*100</f>
        <v>49.641025641025635</v>
      </c>
      <c r="D10" s="42">
        <v>17.8</v>
      </c>
      <c r="E10" s="43">
        <f>($C10*D10)/D$11</f>
        <v>21.128270023567957</v>
      </c>
      <c r="F10" s="42">
        <v>36.1</v>
      </c>
      <c r="G10" s="43">
        <f>($C10*F10)/F$11</f>
        <v>90.604790763832952</v>
      </c>
      <c r="H10" s="42">
        <v>4.62</v>
      </c>
      <c r="I10" s="43">
        <f>($C10*H10)/H$11</f>
        <v>84.584337326610196</v>
      </c>
      <c r="J10" s="44">
        <v>0.17</v>
      </c>
      <c r="K10" s="43">
        <f>($C10*J10)/J$11</f>
        <v>54.482849953648518</v>
      </c>
      <c r="L10" s="44">
        <v>1.1599999999999999</v>
      </c>
      <c r="M10" s="43">
        <f>($C10*L10)/L$11</f>
        <v>55.957103275061293</v>
      </c>
      <c r="N10" s="44">
        <v>23.3</v>
      </c>
      <c r="O10" s="43">
        <f>($C10*N10)/N$11</f>
        <v>91.695884369450525</v>
      </c>
      <c r="P10" s="44">
        <v>2.9000000000000001E-2</v>
      </c>
      <c r="Q10" s="43">
        <f>($C10*P10)/P$11</f>
        <v>90.502288993487653</v>
      </c>
      <c r="R10" s="44">
        <v>2.5999999999999999E-2</v>
      </c>
      <c r="S10" s="43">
        <f>($C10*R10)/R$11</f>
        <v>78.546907184320574</v>
      </c>
      <c r="T10" s="44">
        <v>3.95</v>
      </c>
      <c r="U10" s="43">
        <f>($C10*T10)/T$11</f>
        <v>88.620034302136915</v>
      </c>
      <c r="V10" s="44">
        <v>0.24</v>
      </c>
      <c r="W10" s="43">
        <f>($C10*V10)/V$11</f>
        <v>91.847142823255922</v>
      </c>
      <c r="X10" s="44">
        <v>0.25</v>
      </c>
      <c r="Y10" s="43">
        <f>($C10*X10)/X$11</f>
        <v>89.147572386355264</v>
      </c>
      <c r="Z10" s="44">
        <v>4.2000000000000003E-2</v>
      </c>
      <c r="AA10" s="43">
        <f>($C10*Z10)/Z$11</f>
        <v>38.548185231539414</v>
      </c>
      <c r="AB10" s="42">
        <v>0.36</v>
      </c>
      <c r="AC10" s="43">
        <f>($C10*AB10)/AB$11</f>
        <v>-373.0250481695561</v>
      </c>
      <c r="AD10" s="42">
        <v>2.08</v>
      </c>
      <c r="AE10" s="43">
        <f>($C10*AD10)/AD$11</f>
        <v>2043.2717678100287</v>
      </c>
      <c r="AF10" s="42">
        <v>3.04</v>
      </c>
      <c r="AG10" s="45">
        <f>($C10*AF10)/AF$11</f>
        <v>2192.7868852459069</v>
      </c>
    </row>
    <row r="11" spans="1:33" ht="13.5" thickBot="1">
      <c r="A11" s="46" t="s">
        <v>1</v>
      </c>
      <c r="B11" s="78">
        <f>SUM(B9:B10)</f>
        <v>19.5</v>
      </c>
      <c r="C11" s="47">
        <f>SUM(C9:C10)</f>
        <v>100</v>
      </c>
      <c r="D11" s="48">
        <f>SUMPRODUCT($C9:$C10,D9:D10)*0.01</f>
        <v>41.821230769230773</v>
      </c>
      <c r="E11" s="49">
        <f>SUM(E9:E10)</f>
        <v>100</v>
      </c>
      <c r="F11" s="48">
        <f>SUMPRODUCT($C9:$C10,F9:F10)*0.01</f>
        <v>19.77865641025641</v>
      </c>
      <c r="G11" s="49">
        <f>SUM(G9:G10)</f>
        <v>99.999999999999986</v>
      </c>
      <c r="H11" s="48">
        <f>SUMPRODUCT($C9:$C10,H9:H10)*0.01</f>
        <v>2.7113948717948717</v>
      </c>
      <c r="I11" s="49">
        <f>SUM(I9:I10)</f>
        <v>100</v>
      </c>
      <c r="J11" s="50">
        <f>SUMPRODUCT($C9:$C10,J9:J10)*0.01</f>
        <v>0.15489230769230769</v>
      </c>
      <c r="K11" s="49">
        <f>SUM(K9:K10)</f>
        <v>100</v>
      </c>
      <c r="L11" s="50">
        <f>SUMPRODUCT($C9:$C10,L9:L10)*0.01</f>
        <v>1.0290666666666666</v>
      </c>
      <c r="M11" s="49">
        <f>SUM(M9:M10)</f>
        <v>100.00000000000001</v>
      </c>
      <c r="N11" s="50">
        <f>SUMPRODUCT($C9:$C10,N9:N10)*0.01</f>
        <v>12.61382564102564</v>
      </c>
      <c r="O11" s="49">
        <f>SUM(O9:O10)</f>
        <v>100</v>
      </c>
      <c r="P11" s="50">
        <f>SUMPRODUCT($C9:$C10,P9:P10)*0.01</f>
        <v>1.5906666666666666E-2</v>
      </c>
      <c r="Q11" s="49">
        <f>SUM(Q9:Q10)</f>
        <v>100</v>
      </c>
      <c r="R11" s="50">
        <f>SUMPRODUCT($C9:$C10,R9:R10)*0.01</f>
        <v>1.6431794871794869E-2</v>
      </c>
      <c r="S11" s="49">
        <f>SUM(S9:S10)</f>
        <v>100</v>
      </c>
      <c r="T11" s="50">
        <f>SUMPRODUCT($C9:$C10,T9:T10)*0.01</f>
        <v>2.2126153846153849</v>
      </c>
      <c r="U11" s="49">
        <f>SUM(U9:U10)</f>
        <v>99.999999999999986</v>
      </c>
      <c r="V11" s="50">
        <f>SUMPRODUCT($C9:$C10,V9:V10)*0.01</f>
        <v>0.12971384615384612</v>
      </c>
      <c r="W11" s="49">
        <f>SUM(W9:W10)</f>
        <v>100</v>
      </c>
      <c r="X11" s="50">
        <f>SUMPRODUCT($C9:$C10,X9:X10)*0.01</f>
        <v>0.13921025641025639</v>
      </c>
      <c r="Y11" s="49">
        <f>SUM(Y9:Y10)</f>
        <v>100</v>
      </c>
      <c r="Z11" s="50">
        <f>SUMPRODUCT($C9:$C10,Z9:Z10)*0.01</f>
        <v>5.4086153846153853E-2</v>
      </c>
      <c r="AA11" s="49">
        <f>SUM(AA9:AA10)</f>
        <v>100</v>
      </c>
      <c r="AB11" s="48">
        <f>SUMPRODUCT($C9:$C10,AB9:AB10)*0.01</f>
        <v>-4.7907692307692394E-2</v>
      </c>
      <c r="AC11" s="49">
        <f>SUM(AC9:AC10)</f>
        <v>100</v>
      </c>
      <c r="AD11" s="48">
        <f>SUMPRODUCT($C9:$C10,AD9:AD10)*0.01</f>
        <v>5.0533333333333277E-2</v>
      </c>
      <c r="AE11" s="49">
        <f>SUM(AE9:AE10)</f>
        <v>100</v>
      </c>
      <c r="AF11" s="48">
        <f>SUMPRODUCT($C9:$C10,AF9:AF10)*0.01</f>
        <v>6.8820512820512644E-2</v>
      </c>
      <c r="AG11" s="51">
        <f>SUM(AG9:AG10)</f>
        <v>100</v>
      </c>
    </row>
    <row r="12" spans="1:33" ht="13.5" thickBot="1">
      <c r="A12" s="52" t="s">
        <v>0</v>
      </c>
      <c r="B12" s="47"/>
      <c r="C12" s="53"/>
      <c r="D12" s="48">
        <v>41.9</v>
      </c>
      <c r="E12" s="54"/>
      <c r="F12" s="48">
        <v>20</v>
      </c>
      <c r="G12" s="54"/>
      <c r="H12" s="48">
        <v>2.74</v>
      </c>
      <c r="I12" s="54"/>
      <c r="J12" s="50">
        <v>0.16</v>
      </c>
      <c r="K12" s="54"/>
      <c r="L12" s="50">
        <v>1.02</v>
      </c>
      <c r="M12" s="55"/>
      <c r="N12" s="50">
        <v>12.7</v>
      </c>
      <c r="O12" s="54"/>
      <c r="P12" s="50">
        <v>1.4999999999999999E-2</v>
      </c>
      <c r="Q12" s="55"/>
      <c r="R12" s="50">
        <v>1.7999999999999999E-2</v>
      </c>
      <c r="S12" s="54"/>
      <c r="T12" s="50">
        <v>2.21</v>
      </c>
      <c r="U12" s="55"/>
      <c r="V12" s="50">
        <v>0.13</v>
      </c>
      <c r="W12" s="55"/>
      <c r="X12" s="50">
        <v>0.13</v>
      </c>
      <c r="Y12" s="55"/>
      <c r="Z12" s="50">
        <v>5.1999999999999998E-2</v>
      </c>
      <c r="AA12" s="56"/>
      <c r="AB12" s="48">
        <v>0.14000000000000001</v>
      </c>
      <c r="AC12" s="54"/>
      <c r="AD12" s="48">
        <v>0.46</v>
      </c>
      <c r="AE12" s="54"/>
      <c r="AF12" s="48">
        <v>0.48</v>
      </c>
      <c r="AG12" s="57"/>
    </row>
    <row r="15" spans="1:33" ht="13.5" thickBot="1"/>
    <row r="16" spans="1:33" ht="16.5" thickBot="1">
      <c r="A16" s="83" t="str">
        <f>A4</f>
        <v>A13637  - DAVIS TUBE SEPARATION (3000 gauss) -FORWARD MINING-P80 25µm COMP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5"/>
    </row>
    <row r="17" spans="1:29">
      <c r="A17" s="12"/>
      <c r="B17" s="13"/>
      <c r="C17" s="14"/>
      <c r="D17" s="15" t="s">
        <v>10</v>
      </c>
      <c r="E17" s="15"/>
      <c r="F17" s="15" t="s">
        <v>7</v>
      </c>
      <c r="G17" s="15"/>
      <c r="H17" s="15" t="s">
        <v>20</v>
      </c>
      <c r="I17" s="15"/>
      <c r="J17" s="16" t="s">
        <v>8</v>
      </c>
      <c r="K17" s="15"/>
      <c r="L17" s="16" t="s">
        <v>12</v>
      </c>
      <c r="M17" s="15"/>
      <c r="N17" s="16" t="s">
        <v>13</v>
      </c>
      <c r="O17" s="15"/>
      <c r="P17" s="16" t="s">
        <v>9</v>
      </c>
      <c r="Q17" s="15"/>
      <c r="R17" s="16" t="s">
        <v>14</v>
      </c>
      <c r="S17" s="15"/>
      <c r="T17" s="16" t="s">
        <v>6</v>
      </c>
      <c r="U17" s="59"/>
      <c r="V17" s="15" t="s">
        <v>41</v>
      </c>
      <c r="W17" s="59"/>
      <c r="X17" s="15" t="s">
        <v>11</v>
      </c>
      <c r="Y17" s="60"/>
      <c r="Z17" s="79" t="s">
        <v>42</v>
      </c>
      <c r="AA17" s="80"/>
      <c r="AB17" s="81" t="s">
        <v>52</v>
      </c>
      <c r="AC17" s="82"/>
    </row>
    <row r="18" spans="1:29">
      <c r="A18" s="2" t="str">
        <f>A6</f>
        <v>DAVIS TUBE</v>
      </c>
      <c r="B18" s="4"/>
      <c r="C18" s="17" t="s">
        <v>15</v>
      </c>
      <c r="D18" s="18" t="s">
        <v>10</v>
      </c>
      <c r="E18" s="18" t="s">
        <v>10</v>
      </c>
      <c r="F18" s="18" t="s">
        <v>7</v>
      </c>
      <c r="G18" s="18" t="s">
        <v>7</v>
      </c>
      <c r="H18" s="18" t="s">
        <v>20</v>
      </c>
      <c r="I18" s="18" t="s">
        <v>20</v>
      </c>
      <c r="J18" s="20" t="s">
        <v>8</v>
      </c>
      <c r="K18" s="18" t="s">
        <v>8</v>
      </c>
      <c r="L18" s="20" t="s">
        <v>12</v>
      </c>
      <c r="M18" s="18" t="s">
        <v>12</v>
      </c>
      <c r="N18" s="20" t="s">
        <v>13</v>
      </c>
      <c r="O18" s="18" t="s">
        <v>13</v>
      </c>
      <c r="P18" s="20" t="s">
        <v>9</v>
      </c>
      <c r="Q18" s="18" t="s">
        <v>9</v>
      </c>
      <c r="R18" s="20" t="s">
        <v>14</v>
      </c>
      <c r="S18" s="18" t="s">
        <v>14</v>
      </c>
      <c r="T18" s="20" t="s">
        <v>6</v>
      </c>
      <c r="U18" s="18" t="s">
        <v>6</v>
      </c>
      <c r="V18" s="18" t="s">
        <v>41</v>
      </c>
      <c r="W18" s="18" t="s">
        <v>41</v>
      </c>
      <c r="X18" s="18" t="s">
        <v>11</v>
      </c>
      <c r="Y18" s="25" t="s">
        <v>11</v>
      </c>
      <c r="Z18" s="20" t="str">
        <f>Z17</f>
        <v>Zr</v>
      </c>
      <c r="AA18" s="26" t="str">
        <f>Z17</f>
        <v>Zr</v>
      </c>
      <c r="AB18" s="67" t="str">
        <f>AB17</f>
        <v>W</v>
      </c>
      <c r="AC18" s="61" t="str">
        <f>AB17</f>
        <v>W</v>
      </c>
    </row>
    <row r="19" spans="1:29">
      <c r="A19" s="2" t="str">
        <f>A7</f>
        <v>PRODUCT</v>
      </c>
      <c r="B19" s="4" t="s">
        <v>5</v>
      </c>
      <c r="C19" s="17" t="s">
        <v>3</v>
      </c>
      <c r="D19" s="18" t="s">
        <v>4</v>
      </c>
      <c r="E19" s="18" t="s">
        <v>3</v>
      </c>
      <c r="F19" s="18" t="s">
        <v>4</v>
      </c>
      <c r="G19" s="18" t="s">
        <v>3</v>
      </c>
      <c r="H19" s="18" t="s">
        <v>4</v>
      </c>
      <c r="I19" s="18" t="s">
        <v>3</v>
      </c>
      <c r="J19" s="20" t="s">
        <v>4</v>
      </c>
      <c r="K19" s="18" t="s">
        <v>3</v>
      </c>
      <c r="L19" s="20" t="s">
        <v>4</v>
      </c>
      <c r="M19" s="18" t="s">
        <v>3</v>
      </c>
      <c r="N19" s="20" t="s">
        <v>4</v>
      </c>
      <c r="O19" s="18" t="s">
        <v>3</v>
      </c>
      <c r="P19" s="20" t="s">
        <v>4</v>
      </c>
      <c r="Q19" s="18" t="s">
        <v>3</v>
      </c>
      <c r="R19" s="20" t="s">
        <v>4</v>
      </c>
      <c r="S19" s="18" t="s">
        <v>3</v>
      </c>
      <c r="T19" s="20" t="s">
        <v>4</v>
      </c>
      <c r="U19" s="18" t="s">
        <v>3</v>
      </c>
      <c r="V19" s="18" t="s">
        <v>4</v>
      </c>
      <c r="W19" s="18" t="s">
        <v>3</v>
      </c>
      <c r="X19" s="18" t="s">
        <v>4</v>
      </c>
      <c r="Y19" s="25" t="s">
        <v>3</v>
      </c>
      <c r="Z19" s="18" t="s">
        <v>4</v>
      </c>
      <c r="AA19" s="25" t="s">
        <v>3</v>
      </c>
      <c r="AB19" s="68" t="s">
        <v>4</v>
      </c>
      <c r="AC19" s="28" t="s">
        <v>3</v>
      </c>
    </row>
    <row r="20" spans="1:29" ht="13.5" thickBot="1">
      <c r="A20" s="62"/>
      <c r="B20" s="30" t="s">
        <v>44</v>
      </c>
      <c r="C20" s="31" t="s">
        <v>2</v>
      </c>
      <c r="D20" s="32" t="s">
        <v>2</v>
      </c>
      <c r="E20" s="32" t="s">
        <v>2</v>
      </c>
      <c r="F20" s="32" t="s">
        <v>2</v>
      </c>
      <c r="G20" s="32" t="s">
        <v>2</v>
      </c>
      <c r="H20" s="32" t="s">
        <v>2</v>
      </c>
      <c r="I20" s="32" t="s">
        <v>2</v>
      </c>
      <c r="J20" s="33" t="s">
        <v>2</v>
      </c>
      <c r="K20" s="32" t="s">
        <v>2</v>
      </c>
      <c r="L20" s="33" t="s">
        <v>2</v>
      </c>
      <c r="M20" s="32" t="s">
        <v>2</v>
      </c>
      <c r="N20" s="33" t="s">
        <v>2</v>
      </c>
      <c r="O20" s="32" t="s">
        <v>2</v>
      </c>
      <c r="P20" s="33" t="s">
        <v>2</v>
      </c>
      <c r="Q20" s="32" t="s">
        <v>2</v>
      </c>
      <c r="R20" s="33" t="s">
        <v>2</v>
      </c>
      <c r="S20" s="32" t="s">
        <v>2</v>
      </c>
      <c r="T20" s="33" t="s">
        <v>2</v>
      </c>
      <c r="U20" s="32" t="s">
        <v>2</v>
      </c>
      <c r="V20" s="32" t="s">
        <v>2</v>
      </c>
      <c r="W20" s="32" t="s">
        <v>2</v>
      </c>
      <c r="X20" s="32" t="s">
        <v>2</v>
      </c>
      <c r="Y20" s="34" t="s">
        <v>2</v>
      </c>
      <c r="Z20" s="32" t="s">
        <v>2</v>
      </c>
      <c r="AA20" s="34" t="s">
        <v>2</v>
      </c>
      <c r="AB20" s="66" t="s">
        <v>31</v>
      </c>
      <c r="AC20" s="72" t="s">
        <v>31</v>
      </c>
    </row>
    <row r="21" spans="1:29">
      <c r="A21" s="63" t="str">
        <f>A9</f>
        <v>DT MAGS</v>
      </c>
      <c r="B21" s="77">
        <f>B9</f>
        <v>9.82</v>
      </c>
      <c r="C21" s="4">
        <f>(B21/B$11)*100</f>
        <v>50.358974358974365</v>
      </c>
      <c r="D21" s="23">
        <v>1E-3</v>
      </c>
      <c r="E21" s="64">
        <f>($C21*D21)/D$23</f>
        <v>16.867055994503609</v>
      </c>
      <c r="F21" s="23">
        <v>5.0000000000000001E-3</v>
      </c>
      <c r="G21" s="64">
        <f>($C21*F21)/F$23</f>
        <v>50.358974358974358</v>
      </c>
      <c r="H21" s="23">
        <v>8.9999999999999993E-3</v>
      </c>
      <c r="I21" s="64">
        <f>($C21*H21)/H$23</f>
        <v>7.0705131282100533</v>
      </c>
      <c r="J21" s="23">
        <v>7.0000000000000001E-3</v>
      </c>
      <c r="K21" s="64">
        <f>($C21*J21)/J$23</f>
        <v>87.656210150471821</v>
      </c>
      <c r="L21" s="23">
        <v>0.25</v>
      </c>
      <c r="M21" s="64">
        <f>($C21*L21)/L$23</f>
        <v>92.690477988371214</v>
      </c>
      <c r="N21" s="23">
        <v>8.9999999999999993E-3</v>
      </c>
      <c r="O21" s="64">
        <f>($C21*N21)/N$23</f>
        <v>33.653187114461964</v>
      </c>
      <c r="P21" s="23">
        <v>0.12</v>
      </c>
      <c r="Q21" s="64">
        <f>($C21*P21)/P$23</f>
        <v>90.351469054775194</v>
      </c>
      <c r="R21" s="23">
        <v>1E-3</v>
      </c>
      <c r="S21" s="64">
        <f>($C21*R21)/R$23</f>
        <v>12.657901521010572</v>
      </c>
      <c r="T21" s="23">
        <v>4.9000000000000002E-2</v>
      </c>
      <c r="U21" s="64">
        <f>($C21*T21)/T$23</f>
        <v>29.290592775660773</v>
      </c>
      <c r="V21" s="23">
        <v>1E-3</v>
      </c>
      <c r="W21" s="64">
        <f>($C21*V21)/V$23</f>
        <v>25.270200720535257</v>
      </c>
      <c r="X21" s="23">
        <v>4.0000000000000001E-3</v>
      </c>
      <c r="Y21" s="64">
        <f>($C21*X21)/X$23</f>
        <v>80.22875816993465</v>
      </c>
      <c r="Z21" s="23">
        <v>3.0000000000000001E-3</v>
      </c>
      <c r="AA21" s="74">
        <f>($C21*Z21)/Z$23</f>
        <v>21.671325584816838</v>
      </c>
      <c r="AB21" s="73"/>
      <c r="AC21" s="65" t="e">
        <f>($C21*AB21)/AB$23</f>
        <v>#DIV/0!</v>
      </c>
    </row>
    <row r="22" spans="1:29" ht="13.5" thickBot="1">
      <c r="A22" s="63" t="str">
        <f>A10</f>
        <v>DT N-MAGS</v>
      </c>
      <c r="B22" s="3">
        <f>B10</f>
        <v>9.68</v>
      </c>
      <c r="C22" s="4">
        <f>(B22/B$11)*100</f>
        <v>49.641025641025635</v>
      </c>
      <c r="D22" s="20">
        <v>5.0000000000000001E-3</v>
      </c>
      <c r="E22" s="64">
        <f>($C22*D22)/D$23</f>
        <v>83.132944005496384</v>
      </c>
      <c r="F22" s="20">
        <v>5.0000000000000001E-3</v>
      </c>
      <c r="G22" s="64">
        <f>($C22*F22)/F$23</f>
        <v>49.641025641025635</v>
      </c>
      <c r="H22" s="20">
        <v>0.12</v>
      </c>
      <c r="I22" s="64">
        <f>($C22*H22)/H$23</f>
        <v>92.929486871789948</v>
      </c>
      <c r="J22" s="20">
        <v>1E-3</v>
      </c>
      <c r="K22" s="64">
        <f>($C22*J22)/J$23</f>
        <v>12.343789849528179</v>
      </c>
      <c r="L22" s="20">
        <v>0.02</v>
      </c>
      <c r="M22" s="64">
        <f>($C22*L22)/L$23</f>
        <v>7.3095220116287836</v>
      </c>
      <c r="N22" s="20">
        <v>1.7999999999999999E-2</v>
      </c>
      <c r="O22" s="64">
        <f>($C22*N22)/N$23</f>
        <v>66.346812885538029</v>
      </c>
      <c r="P22" s="20">
        <v>1.2999999999999999E-2</v>
      </c>
      <c r="Q22" s="64">
        <f>($C22*P22)/P$23</f>
        <v>9.6485309452248025</v>
      </c>
      <c r="R22" s="20">
        <v>7.0000000000000001E-3</v>
      </c>
      <c r="S22" s="64">
        <f>($C22*R22)/R$23</f>
        <v>87.342098478989428</v>
      </c>
      <c r="T22" s="20">
        <v>0.12</v>
      </c>
      <c r="U22" s="64">
        <f>($C22*T22)/T$23</f>
        <v>70.709407224339216</v>
      </c>
      <c r="V22" s="20">
        <v>3.0000000000000001E-3</v>
      </c>
      <c r="W22" s="64">
        <f>($C22*V22)/V$23</f>
        <v>74.729799279464743</v>
      </c>
      <c r="X22" s="20">
        <v>1E-3</v>
      </c>
      <c r="Y22" s="64">
        <f>($C22*X22)/X$23</f>
        <v>19.771241830065357</v>
      </c>
      <c r="Z22" s="20">
        <v>1.0999999999999999E-2</v>
      </c>
      <c r="AA22" s="74">
        <f>($C22*Z22)/Z$23</f>
        <v>78.328674415183158</v>
      </c>
      <c r="AB22" s="67"/>
      <c r="AC22" s="65" t="e">
        <f>($C22*AB22)/AB$23</f>
        <v>#DIV/0!</v>
      </c>
    </row>
    <row r="23" spans="1:29" ht="13.5" thickBot="1">
      <c r="A23" s="46" t="s">
        <v>1</v>
      </c>
      <c r="B23" s="78">
        <f>SUM(B21:B22)</f>
        <v>19.5</v>
      </c>
      <c r="C23" s="47">
        <f>SUM(C21:C22)</f>
        <v>100</v>
      </c>
      <c r="D23" s="50">
        <f>SUMPRODUCT($C21:$C22,D21:D22)*0.01</f>
        <v>2.9856410256410256E-3</v>
      </c>
      <c r="E23" s="49">
        <f>SUM(E21:E22)</f>
        <v>100</v>
      </c>
      <c r="F23" s="50">
        <f>SUMPRODUCT($C21:$C22,F21:F22)*0.01</f>
        <v>5.0000000000000001E-3</v>
      </c>
      <c r="G23" s="49">
        <f>SUM(G21:G22)</f>
        <v>100</v>
      </c>
      <c r="H23" s="50">
        <f>SUMPRODUCT($C21:$C22,H21:H22)*0.01</f>
        <v>6.4101538461538446E-2</v>
      </c>
      <c r="I23" s="49">
        <f>SUM(I21:I22)</f>
        <v>100</v>
      </c>
      <c r="J23" s="50">
        <f>SUMPRODUCT($C21:$C22,J21:J22)*0.01</f>
        <v>4.0215384615384618E-3</v>
      </c>
      <c r="K23" s="49">
        <f>SUM(K21:K22)</f>
        <v>100</v>
      </c>
      <c r="L23" s="50">
        <f>SUMPRODUCT($C21:$C22,L21:L22)*0.01</f>
        <v>0.13582564102564104</v>
      </c>
      <c r="M23" s="49">
        <f>SUM(M21:M22)</f>
        <v>100</v>
      </c>
      <c r="N23" s="50">
        <f>SUMPRODUCT($C21:$C22,N21:N22)*0.01</f>
        <v>1.3467692307692307E-2</v>
      </c>
      <c r="O23" s="49">
        <f>SUM(O21:O22)</f>
        <v>100</v>
      </c>
      <c r="P23" s="50">
        <f>SUMPRODUCT($C21:$C22,P21:P22)*0.01</f>
        <v>6.6884102564102571E-2</v>
      </c>
      <c r="Q23" s="49">
        <f>SUM(Q21:Q22)</f>
        <v>100</v>
      </c>
      <c r="R23" s="50">
        <f>SUMPRODUCT($C21:$C22,R21:R22)*0.01</f>
        <v>3.9784615384615384E-3</v>
      </c>
      <c r="S23" s="49">
        <f>SUM(S21:S22)</f>
        <v>100</v>
      </c>
      <c r="T23" s="50">
        <f>SUMPRODUCT($C21:$C22,T21:T22)*0.01</f>
        <v>8.4245128205128209E-2</v>
      </c>
      <c r="U23" s="49">
        <f>SUM(U21:U22)</f>
        <v>99.999999999999986</v>
      </c>
      <c r="V23" s="50">
        <f>SUMPRODUCT($C21:$C22,V21:V22)*0.01</f>
        <v>1.9928205128205128E-3</v>
      </c>
      <c r="W23" s="49">
        <f>SUM(W21:W22)</f>
        <v>100</v>
      </c>
      <c r="X23" s="50">
        <f>SUMPRODUCT($C21:$C22,X21:X22)*0.01</f>
        <v>2.5107692307692309E-3</v>
      </c>
      <c r="Y23" s="49">
        <f>SUM(Y21:Y22)</f>
        <v>100</v>
      </c>
      <c r="Z23" s="50">
        <f>SUMPRODUCT($C21:$C22,Z21:Z22)*0.01</f>
        <v>6.9712820512820503E-3</v>
      </c>
      <c r="AA23" s="75">
        <f>SUM(AA21:AA22)</f>
        <v>100</v>
      </c>
      <c r="AB23" s="55">
        <f>SUMPRODUCT($C21:$C22,AB21:AB22)*0.01</f>
        <v>0</v>
      </c>
      <c r="AC23" s="51" t="e">
        <f>SUM(AC21:AC22)</f>
        <v>#DIV/0!</v>
      </c>
    </row>
    <row r="24" spans="1:29" ht="13.5" thickBot="1">
      <c r="A24" s="52" t="s">
        <v>0</v>
      </c>
      <c r="B24" s="47"/>
      <c r="C24" s="53"/>
      <c r="D24" s="50">
        <v>3.0000000000000001E-3</v>
      </c>
      <c r="E24" s="54"/>
      <c r="F24" s="50">
        <v>5.0000000000000001E-3</v>
      </c>
      <c r="G24" s="54"/>
      <c r="H24" s="50">
        <v>7.0999999999999994E-2</v>
      </c>
      <c r="I24" s="54"/>
      <c r="J24" s="50">
        <v>3.0000000000000001E-3</v>
      </c>
      <c r="K24" s="54"/>
      <c r="L24" s="50">
        <v>5.0000000000000001E-4</v>
      </c>
      <c r="M24" s="55"/>
      <c r="N24" s="50">
        <v>5.0000000000000001E-4</v>
      </c>
      <c r="O24" s="54"/>
      <c r="P24" s="50">
        <v>8.9999999999999993E-3</v>
      </c>
      <c r="Q24" s="55"/>
      <c r="R24" s="50">
        <v>5.0000000000000001E-3</v>
      </c>
      <c r="S24" s="54"/>
      <c r="T24" s="50">
        <v>8.8999999999999996E-2</v>
      </c>
      <c r="U24" s="54"/>
      <c r="V24" s="50">
        <v>1E-3</v>
      </c>
      <c r="W24" s="54"/>
      <c r="X24" s="50">
        <v>1E-3</v>
      </c>
      <c r="Y24" s="66"/>
      <c r="Z24" s="50">
        <v>7.0000000000000001E-3</v>
      </c>
      <c r="AA24" s="76"/>
      <c r="AB24" s="55">
        <v>50</v>
      </c>
      <c r="AC24" s="57"/>
    </row>
    <row r="25" spans="1:29">
      <c r="AB25" s="67"/>
      <c r="AC25" s="68"/>
    </row>
    <row r="28" spans="1:29" customFormat="1">
      <c r="B28" s="5" t="s">
        <v>28</v>
      </c>
      <c r="C28" s="6"/>
      <c r="D28" s="5" t="s">
        <v>29</v>
      </c>
      <c r="E28" s="6"/>
      <c r="F28" s="6"/>
      <c r="G28" s="7"/>
      <c r="H28" s="7"/>
      <c r="I28" s="7"/>
      <c r="J28" s="7"/>
      <c r="K28" s="7"/>
      <c r="AB28" s="1"/>
    </row>
    <row r="29" spans="1:29">
      <c r="C29" s="69"/>
      <c r="D29" s="70"/>
      <c r="E29" s="71"/>
      <c r="F29" s="70"/>
      <c r="G29" s="7"/>
      <c r="I29" s="7"/>
      <c r="J29" s="6"/>
      <c r="K29" s="7"/>
      <c r="L29" s="6"/>
      <c r="M29" s="7"/>
      <c r="N29" s="6"/>
      <c r="P29" s="6"/>
      <c r="R29" s="6"/>
      <c r="T29" s="6"/>
    </row>
    <row r="30" spans="1:29">
      <c r="C30" s="7"/>
      <c r="D30" s="6" t="s">
        <v>54</v>
      </c>
      <c r="E30" s="7"/>
      <c r="G30" s="7"/>
      <c r="I30" s="7"/>
      <c r="J30" s="6"/>
      <c r="K30" s="7"/>
      <c r="L30" s="6"/>
      <c r="M30" s="7"/>
      <c r="N30" s="6"/>
      <c r="P30" s="6"/>
      <c r="R30" s="6"/>
      <c r="T30" s="6"/>
    </row>
    <row r="31" spans="1:29">
      <c r="C31" s="7"/>
      <c r="E31" s="7"/>
      <c r="G31" s="7"/>
      <c r="I31" s="7"/>
      <c r="J31" s="6"/>
      <c r="K31" s="7"/>
      <c r="L31" s="6"/>
      <c r="M31" s="7"/>
      <c r="N31" s="6"/>
      <c r="P31" s="6"/>
      <c r="R31" s="6"/>
      <c r="T31" s="6"/>
    </row>
    <row r="32" spans="1:29">
      <c r="C32" s="7"/>
      <c r="E32" s="7"/>
      <c r="G32" s="7"/>
      <c r="I32" s="7"/>
      <c r="J32" s="6"/>
      <c r="K32" s="7"/>
      <c r="L32" s="6"/>
      <c r="M32" s="7"/>
      <c r="N32" s="6"/>
      <c r="P32" s="6"/>
      <c r="R32" s="6"/>
      <c r="T32" s="6"/>
    </row>
    <row r="33" spans="3:20">
      <c r="C33" s="7"/>
      <c r="E33" s="7"/>
      <c r="G33" s="7"/>
      <c r="I33" s="7"/>
      <c r="J33" s="6"/>
      <c r="K33" s="7"/>
      <c r="L33" s="6"/>
      <c r="M33" s="7"/>
      <c r="N33" s="6"/>
      <c r="P33" s="6"/>
      <c r="R33" s="6"/>
      <c r="T33" s="6"/>
    </row>
    <row r="34" spans="3:20">
      <c r="C34" s="7"/>
      <c r="E34" s="7"/>
      <c r="G34" s="7"/>
      <c r="I34" s="7"/>
      <c r="J34" s="6"/>
      <c r="K34" s="7"/>
      <c r="L34" s="6"/>
      <c r="M34" s="7"/>
      <c r="N34" s="6"/>
      <c r="P34" s="6"/>
      <c r="R34" s="6"/>
      <c r="T34" s="6"/>
    </row>
    <row r="35" spans="3:20">
      <c r="C35" s="7"/>
      <c r="E35" s="7"/>
      <c r="G35" s="7"/>
      <c r="I35" s="7"/>
      <c r="J35" s="6"/>
      <c r="K35" s="7"/>
      <c r="L35" s="6"/>
      <c r="M35" s="7"/>
      <c r="N35" s="6"/>
      <c r="P35" s="6"/>
      <c r="R35" s="6"/>
      <c r="T35" s="6"/>
    </row>
    <row r="36" spans="3:20">
      <c r="C36" s="7"/>
      <c r="E36" s="7"/>
      <c r="G36" s="7"/>
      <c r="I36" s="7"/>
      <c r="J36" s="6"/>
      <c r="K36" s="7"/>
      <c r="L36" s="6"/>
      <c r="M36" s="7"/>
      <c r="N36" s="6"/>
      <c r="P36" s="6"/>
      <c r="R36" s="6"/>
      <c r="T36" s="6"/>
    </row>
    <row r="37" spans="3:20">
      <c r="M37" s="6" t="s">
        <v>43</v>
      </c>
    </row>
  </sheetData>
  <mergeCells count="8">
    <mergeCell ref="Z17:AA17"/>
    <mergeCell ref="AB17:AC17"/>
    <mergeCell ref="A4:AG4"/>
    <mergeCell ref="Z5:AA5"/>
    <mergeCell ref="AB5:AC5"/>
    <mergeCell ref="AD5:AE5"/>
    <mergeCell ref="AF5:AG5"/>
    <mergeCell ref="A16:AC16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8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37" sqref="I37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TEST (1)</vt:lpstr>
      <vt:lpstr>TEST (2)</vt:lpstr>
      <vt:lpstr>TEST (3)</vt:lpstr>
      <vt:lpstr>TEST (4)</vt:lpstr>
      <vt:lpstr>TEST (5)</vt:lpstr>
      <vt:lpstr>TEST (6)</vt:lpstr>
      <vt:lpstr>Sheet11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Reuben Dwyer</dc:creator>
  <cp:lastModifiedBy> </cp:lastModifiedBy>
  <cp:lastPrinted>2011-05-18T04:44:57Z</cp:lastPrinted>
  <dcterms:created xsi:type="dcterms:W3CDTF">2010-03-22T06:32:18Z</dcterms:created>
  <dcterms:modified xsi:type="dcterms:W3CDTF">2011-06-15T01:12:15Z</dcterms:modified>
</cp:coreProperties>
</file>