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HRCM\DRILL_HOLES\HRCM_DHs\VR15\Coal_analyis\"/>
    </mc:Choice>
  </mc:AlternateContent>
  <bookViews>
    <workbookView xWindow="720" yWindow="420" windowWidth="17955" windowHeight="11025" firstSheet="4" activeTab="6"/>
  </bookViews>
  <sheets>
    <sheet name="Front Page" sheetId="1" r:id="rId1"/>
    <sheet name="ARD" sheetId="2" r:id="rId2"/>
    <sheet name="Raw" sheetId="3" r:id="rId3"/>
    <sheet name="Washability" sheetId="5" r:id="rId4"/>
    <sheet name="Raw Product" sheetId="4" r:id="rId5"/>
    <sheet name="Clean Coal" sheetId="6" r:id="rId6"/>
    <sheet name="CCC-Trace Elements" sheetId="7" r:id="rId7"/>
  </sheets>
  <definedNames>
    <definedName name="_xlnm.Print_Area" localSheetId="1">ARD!$A$1:$L$184</definedName>
    <definedName name="_xlnm.Print_Area" localSheetId="6">'CCC-Trace Elements'!$A$1:$AS$28</definedName>
    <definedName name="_xlnm.Print_Area" localSheetId="5">'Clean Coal'!$A$1:$AD$28</definedName>
    <definedName name="_xlnm.Print_Area" localSheetId="0">'Front Page'!$A$1:$E$50</definedName>
    <definedName name="_xlnm.Print_Area" localSheetId="2">Raw!$A$1:$O$184</definedName>
    <definedName name="_xlnm.Print_Area" localSheetId="4">'Raw Product'!$A$1:$M$28</definedName>
    <definedName name="_xlnm.Print_Area" localSheetId="3">Washability!$A$1:$O$105</definedName>
    <definedName name="_xlnm.Print_Area">#REF!</definedName>
    <definedName name="_xlnm.Print_Titles" localSheetId="1">ARD!$1:$16</definedName>
    <definedName name="_xlnm.Print_Titles" localSheetId="6">'CCC-Trace Elements'!$A:$C,'CCC-Trace Elements'!$1:$16</definedName>
    <definedName name="_xlnm.Print_Titles" localSheetId="5">'Clean Coal'!$A:$C,'Clean Coal'!$1:$16</definedName>
    <definedName name="_xlnm.Print_Titles" localSheetId="2">Raw!$1:$16</definedName>
    <definedName name="_xlnm.Print_Titles" localSheetId="4">'Raw Product'!$1:$16</definedName>
    <definedName name="_xlnm.Print_Titles" localSheetId="3">Washability!$1:$17</definedName>
  </definedNames>
  <calcPr calcId="152511"/>
</workbook>
</file>

<file path=xl/sharedStrings.xml><?xml version="1.0" encoding="utf-8"?>
<sst xmlns="http://schemas.openxmlformats.org/spreadsheetml/2006/main" count="1417" uniqueCount="402">
  <si>
    <t>PRELIMINARY REPORT</t>
  </si>
  <si>
    <t>REFERENCE NUMBER:</t>
  </si>
  <si>
    <t>CLIENT NAME AND ADDRESS:</t>
  </si>
  <si>
    <t>HardRock Coal Mining Pty. Ltd.</t>
  </si>
  <si>
    <t>PO Box 3051, Prahran East,</t>
  </si>
  <si>
    <t>Victoria, Australia 3181</t>
  </si>
  <si>
    <t>PROGRAM:</t>
  </si>
  <si>
    <t>Fingal Tier Coal Project</t>
  </si>
  <si>
    <t>HOLE NUMBER:</t>
  </si>
  <si>
    <t>CORE SIZE:</t>
  </si>
  <si>
    <t>HQ</t>
  </si>
  <si>
    <t>DATE SAMPLES RECEIVED:</t>
  </si>
  <si>
    <t>REPORT DATE:</t>
  </si>
  <si>
    <t>REPORTED BY:</t>
  </si>
  <si>
    <t>Duncan Green</t>
  </si>
  <si>
    <t>Business Unit Manager</t>
  </si>
  <si>
    <t>CORPORATE ACCREDITATION NUMBER:</t>
  </si>
  <si>
    <t>SITE ACCREDITATION NUMBER:</t>
  </si>
  <si>
    <r>
      <t>Bureau Veritas Minerals Pty Ltd (</t>
    </r>
    <r>
      <rPr>
        <b/>
        <u/>
        <sz val="9"/>
        <rFont val="Arial"/>
        <family val="2"/>
      </rPr>
      <t>Bureau Veritas Group</t>
    </r>
    <r>
      <rPr>
        <b/>
        <sz val="9"/>
        <rFont val="Arial"/>
        <family val="2"/>
      </rPr>
      <t>) has carried out the preparation and analysis of samples to the best of its ability and with due regard to the importance of all samples submitted.   However in the event of default by Bureau Veritas Minerals Pty Ltd (</t>
    </r>
    <r>
      <rPr>
        <b/>
        <u/>
        <sz val="9"/>
        <rFont val="Arial"/>
        <family val="2"/>
      </rPr>
      <t>Bureau Veritas Group</t>
    </r>
    <r>
      <rPr>
        <b/>
        <sz val="9"/>
        <rFont val="Arial"/>
        <family val="2"/>
      </rPr>
      <t xml:space="preserve">) in providing services as defined by contracts, Bureau Veritas Minerals  Pty Ltd shall have no other liability for any negligent act, default, omission or breach of such contract. </t>
    </r>
    <r>
      <rPr>
        <b/>
        <u/>
        <sz val="9"/>
        <rFont val="Arial"/>
        <family val="2"/>
      </rPr>
      <t>The liability of our company is limited by our General Terms and Conditions of Service.</t>
    </r>
    <r>
      <rPr>
        <b/>
        <sz val="9"/>
        <rFont val="Arial"/>
        <family val="2"/>
      </rPr>
      <t xml:space="preserve">   At all times, the results of analysis must be interpreted as pertaining to the samples as they were received at the laboratory. 
</t>
    </r>
  </si>
  <si>
    <t>ORIGIN :</t>
  </si>
  <si>
    <t>BV Reference # :</t>
  </si>
  <si>
    <t>DESCRIPTION :</t>
  </si>
  <si>
    <t>Dated Received :</t>
  </si>
  <si>
    <t>REPORTED TO :</t>
  </si>
  <si>
    <t>Paul Wootton</t>
  </si>
  <si>
    <t>Date Reported :</t>
  </si>
  <si>
    <t>APPARENT RELATIVE DENSITY</t>
  </si>
  <si>
    <t>Sample Details</t>
  </si>
  <si>
    <t>Analysis</t>
  </si>
  <si>
    <t>Comments</t>
  </si>
  <si>
    <t>Client Sample Number</t>
  </si>
  <si>
    <t>Lab Sample Number</t>
  </si>
  <si>
    <t>Ply Name</t>
  </si>
  <si>
    <t>Depth From</t>
  </si>
  <si>
    <t>Depth To</t>
  </si>
  <si>
    <t>Thickness</t>
  </si>
  <si>
    <t>Core Diameter</t>
  </si>
  <si>
    <t>Mass</t>
  </si>
  <si>
    <t>Apparent Relative Density (ARD)</t>
  </si>
  <si>
    <t>Calculation</t>
  </si>
  <si>
    <t>Start Mass</t>
  </si>
  <si>
    <t>Air-Dried Mass</t>
  </si>
  <si>
    <t>ARD</t>
  </si>
  <si>
    <t>Simple Volumetric Recovery</t>
  </si>
  <si>
    <t>As-Received</t>
  </si>
  <si>
    <t>Air-Dried</t>
  </si>
  <si>
    <t>As-Tested</t>
  </si>
  <si>
    <t>Mixed Bases</t>
  </si>
  <si>
    <t>metres</t>
  </si>
  <si>
    <t>mm</t>
  </si>
  <si>
    <t>grams</t>
  </si>
  <si>
    <t>g/cc</t>
  </si>
  <si>
    <t>%</t>
  </si>
  <si>
    <t>Rubble core; unable to determine length.</t>
  </si>
  <si>
    <t>Shattered core; measureable length 0.20m</t>
  </si>
  <si>
    <t>Shattered core; unable to determine length.</t>
  </si>
  <si>
    <t>Broken core; measureable length 0.07m</t>
  </si>
  <si>
    <t>Shattered core; measureable length 0.05m</t>
  </si>
  <si>
    <t>Rubble core; length unmeasureable</t>
  </si>
  <si>
    <t>Broken core; measureable length 0.04m</t>
  </si>
  <si>
    <t>Shattered core; measureable length 0.03m</t>
  </si>
  <si>
    <t>Broken core; measureable length 0.13m</t>
  </si>
  <si>
    <t>Broken core; measureable length 0.21m</t>
  </si>
  <si>
    <t>Broken core; measureable length 0.17m</t>
  </si>
  <si>
    <t>Broken core; measureable length 0.14m</t>
  </si>
  <si>
    <t>Shattered core; measureable length 0.09m</t>
  </si>
  <si>
    <t>Shattered core; measureable length approximately 0.20m</t>
  </si>
  <si>
    <t>Shattered core; measureable length approximately 0.18m</t>
  </si>
  <si>
    <t>Shattered core; measureable length 0.24m</t>
  </si>
  <si>
    <t>Broken core; measureable length 0.28m</t>
  </si>
  <si>
    <t>Broken core; measureable length 0.03m</t>
  </si>
  <si>
    <t>Shattered core; length unmeasureable</t>
  </si>
  <si>
    <t>Shattered core; measureable length 0.28m</t>
  </si>
  <si>
    <t>Shattered core; measureable length 0.06m</t>
  </si>
  <si>
    <t>Measureable length 0.09m</t>
  </si>
  <si>
    <t>Measureable length 0.08m</t>
  </si>
  <si>
    <t>Broken core; measureable length 0.10m</t>
  </si>
  <si>
    <t>Broken core; measureable length approximately 0.05m</t>
  </si>
  <si>
    <t>Shattered core; measureable length 0.04m</t>
  </si>
  <si>
    <t>Broken core; measureable length 0.20m</t>
  </si>
  <si>
    <t>Shattered core; measureable length 0.01m</t>
  </si>
  <si>
    <t>Broken core; measureable 0.24m</t>
  </si>
  <si>
    <t>Shattered core; measureable length 0.08m</t>
  </si>
  <si>
    <t>Shattered core; measureable length approximately 0.08m</t>
  </si>
  <si>
    <t>Shatteredc core; measureable length approximately 0.09m</t>
  </si>
  <si>
    <t>Shattered core; measureable length approximately 0.40m</t>
  </si>
  <si>
    <t>Shattered core; measureable length approximately 0.29m</t>
  </si>
  <si>
    <t>Broken core; length 0.19m</t>
  </si>
  <si>
    <t>Shattered core; measureable length 0.10m</t>
  </si>
  <si>
    <t>Shattered core; measureable length 0.30m</t>
  </si>
  <si>
    <t>Broken core; length 0.08m</t>
  </si>
  <si>
    <t>85043610</t>
  </si>
  <si>
    <t>VR15</t>
  </si>
  <si>
    <t>HVC382</t>
  </si>
  <si>
    <t>Seam A1</t>
  </si>
  <si>
    <t>HVC383</t>
  </si>
  <si>
    <t>HVC384</t>
  </si>
  <si>
    <t>HVC385</t>
  </si>
  <si>
    <t>HVC386</t>
  </si>
  <si>
    <t>HVC387</t>
  </si>
  <si>
    <t>HVC388</t>
  </si>
  <si>
    <t>HVC389</t>
  </si>
  <si>
    <t>HVC390</t>
  </si>
  <si>
    <t>Seam A2</t>
  </si>
  <si>
    <t>HVC391</t>
  </si>
  <si>
    <t>HVC392</t>
  </si>
  <si>
    <t>HVC393</t>
  </si>
  <si>
    <t>HVC394</t>
  </si>
  <si>
    <t>HVC395</t>
  </si>
  <si>
    <t>HVC396</t>
  </si>
  <si>
    <t>HVC397</t>
  </si>
  <si>
    <t>HVC398</t>
  </si>
  <si>
    <t>HVC399</t>
  </si>
  <si>
    <t>HVC400</t>
  </si>
  <si>
    <t>HVC401</t>
  </si>
  <si>
    <t>Seam A3</t>
  </si>
  <si>
    <t>HVC402</t>
  </si>
  <si>
    <t>HVC403</t>
  </si>
  <si>
    <t>HVC404</t>
  </si>
  <si>
    <t>HVC405</t>
  </si>
  <si>
    <t>HVC406</t>
  </si>
  <si>
    <t>HVC407</t>
  </si>
  <si>
    <t>HVC408</t>
  </si>
  <si>
    <t>HVC409</t>
  </si>
  <si>
    <t>HVC410</t>
  </si>
  <si>
    <t>HVC411</t>
  </si>
  <si>
    <t>Seam B0</t>
  </si>
  <si>
    <t>HVC412</t>
  </si>
  <si>
    <t>HVC413</t>
  </si>
  <si>
    <t>HVC414</t>
  </si>
  <si>
    <t>HVC415</t>
  </si>
  <si>
    <t>HVC416</t>
  </si>
  <si>
    <t>HVC417</t>
  </si>
  <si>
    <t>Seam B1</t>
  </si>
  <si>
    <t>HVC418</t>
  </si>
  <si>
    <t>HVC419</t>
  </si>
  <si>
    <t>HVC420</t>
  </si>
  <si>
    <t>HVC421</t>
  </si>
  <si>
    <t>HVC422</t>
  </si>
  <si>
    <t>HVC423</t>
  </si>
  <si>
    <t>HVC424</t>
  </si>
  <si>
    <t>Seam B2</t>
  </si>
  <si>
    <t>HVC425</t>
  </si>
  <si>
    <t>HVC426</t>
  </si>
  <si>
    <t>HVC427</t>
  </si>
  <si>
    <t>HVC428</t>
  </si>
  <si>
    <t>HVC429</t>
  </si>
  <si>
    <t>HVC430</t>
  </si>
  <si>
    <t>HVC431</t>
  </si>
  <si>
    <t>HVC432</t>
  </si>
  <si>
    <t>Seam B3</t>
  </si>
  <si>
    <t>HVC433</t>
  </si>
  <si>
    <t>HVC434</t>
  </si>
  <si>
    <t>HVC435</t>
  </si>
  <si>
    <t>HVC436</t>
  </si>
  <si>
    <t>HVC437</t>
  </si>
  <si>
    <t>HVC438</t>
  </si>
  <si>
    <t>HVC439</t>
  </si>
  <si>
    <t>HVC440</t>
  </si>
  <si>
    <t>HVC441</t>
  </si>
  <si>
    <t>HVC442</t>
  </si>
  <si>
    <t>Seam C1</t>
  </si>
  <si>
    <t>HVC443</t>
  </si>
  <si>
    <t>HVC444</t>
  </si>
  <si>
    <t>HVC445</t>
  </si>
  <si>
    <t>HVC446</t>
  </si>
  <si>
    <t>HVC447</t>
  </si>
  <si>
    <t>HVC448</t>
  </si>
  <si>
    <t>HVC449</t>
  </si>
  <si>
    <t>Seam C2</t>
  </si>
  <si>
    <t>HVC450</t>
  </si>
  <si>
    <t>HVC451</t>
  </si>
  <si>
    <t>HVC452</t>
  </si>
  <si>
    <t>HVC453</t>
  </si>
  <si>
    <t>HVC454</t>
  </si>
  <si>
    <t>HVC455</t>
  </si>
  <si>
    <t>HVC456</t>
  </si>
  <si>
    <t>HVC457</t>
  </si>
  <si>
    <t>Seam C3</t>
  </si>
  <si>
    <t>HVC458</t>
  </si>
  <si>
    <t>HVC459</t>
  </si>
  <si>
    <t>HVC460</t>
  </si>
  <si>
    <t>HVC461</t>
  </si>
  <si>
    <t>HVC462</t>
  </si>
  <si>
    <t>Seam D1</t>
  </si>
  <si>
    <t>HVC463</t>
  </si>
  <si>
    <t>HVC464</t>
  </si>
  <si>
    <t>HVC465</t>
  </si>
  <si>
    <t>HVC466</t>
  </si>
  <si>
    <t>HVC467</t>
  </si>
  <si>
    <t>HVC468</t>
  </si>
  <si>
    <t>HVC469</t>
  </si>
  <si>
    <t>HVC470</t>
  </si>
  <si>
    <t>Seam D2</t>
  </si>
  <si>
    <t>HVC471</t>
  </si>
  <si>
    <t>HVC472</t>
  </si>
  <si>
    <t>HVC473</t>
  </si>
  <si>
    <t>HVC474</t>
  </si>
  <si>
    <t>HVC475</t>
  </si>
  <si>
    <t>Seam D3</t>
  </si>
  <si>
    <t>HVC476</t>
  </si>
  <si>
    <t>HVC477</t>
  </si>
  <si>
    <t>HVC478</t>
  </si>
  <si>
    <t>HVC479</t>
  </si>
  <si>
    <t>HVC480</t>
  </si>
  <si>
    <t>HVC481</t>
  </si>
  <si>
    <t>Seam E1</t>
  </si>
  <si>
    <t>HVC482</t>
  </si>
  <si>
    <t>HVC483</t>
  </si>
  <si>
    <t>HVC484</t>
  </si>
  <si>
    <t>Seam F2</t>
  </si>
  <si>
    <t>HVC485</t>
  </si>
  <si>
    <t>HVC486</t>
  </si>
  <si>
    <t>HVC487</t>
  </si>
  <si>
    <t>Seam F3</t>
  </si>
  <si>
    <t>HVC488</t>
  </si>
  <si>
    <t>HVC489</t>
  </si>
  <si>
    <t>HVC490</t>
  </si>
  <si>
    <t>HVC491</t>
  </si>
  <si>
    <t>HVC492</t>
  </si>
  <si>
    <t>HVC493</t>
  </si>
  <si>
    <t>HVC494</t>
  </si>
  <si>
    <t>HVC495</t>
  </si>
  <si>
    <t>HVC496</t>
  </si>
  <si>
    <t>HVC497</t>
  </si>
  <si>
    <t>HVC498</t>
  </si>
  <si>
    <t>Seam F4</t>
  </si>
  <si>
    <t>HVC499</t>
  </si>
  <si>
    <t>HVC500</t>
  </si>
  <si>
    <t>HVC501</t>
  </si>
  <si>
    <t>HVC502</t>
  </si>
  <si>
    <t>HVC503</t>
  </si>
  <si>
    <t>HVC504</t>
  </si>
  <si>
    <t>Seam F5</t>
  </si>
  <si>
    <t>HVC505</t>
  </si>
  <si>
    <t>HVC506</t>
  </si>
  <si>
    <t>HVC507</t>
  </si>
  <si>
    <t>HVC508</t>
  </si>
  <si>
    <t>HVC509</t>
  </si>
  <si>
    <t>Seam F6</t>
  </si>
  <si>
    <t>HVC510</t>
  </si>
  <si>
    <t>HVC511</t>
  </si>
  <si>
    <t>HVC512</t>
  </si>
  <si>
    <t>Seam G1</t>
  </si>
  <si>
    <t>HVC513</t>
  </si>
  <si>
    <t>HVC514</t>
  </si>
  <si>
    <t>HVC515</t>
  </si>
  <si>
    <t>HVC516</t>
  </si>
  <si>
    <t>HVC517</t>
  </si>
  <si>
    <t>Seam G2-6</t>
  </si>
  <si>
    <t>HVC518</t>
  </si>
  <si>
    <t>HVC519</t>
  </si>
  <si>
    <t>HVC520</t>
  </si>
  <si>
    <t>HVC521</t>
  </si>
  <si>
    <t>HVC522</t>
  </si>
  <si>
    <t>HVC523</t>
  </si>
  <si>
    <t>HVC524</t>
  </si>
  <si>
    <t>HVC525</t>
  </si>
  <si>
    <t>HVC526</t>
  </si>
  <si>
    <t>HVC527</t>
  </si>
  <si>
    <t>HVC528</t>
  </si>
  <si>
    <t>HVC529</t>
  </si>
  <si>
    <t>HVC530</t>
  </si>
  <si>
    <t>HVC531</t>
  </si>
  <si>
    <t>HVC532</t>
  </si>
  <si>
    <t>Seam H1</t>
  </si>
  <si>
    <t>HVC533</t>
  </si>
  <si>
    <t>HVC534</t>
  </si>
  <si>
    <t>HVC535</t>
  </si>
  <si>
    <t>HVC536</t>
  </si>
  <si>
    <t>Seam H2</t>
  </si>
  <si>
    <t>HVC537</t>
  </si>
  <si>
    <t>HVC538</t>
  </si>
  <si>
    <t>HVC539</t>
  </si>
  <si>
    <t>HVC540</t>
  </si>
  <si>
    <t>HVC541</t>
  </si>
  <si>
    <t>Seam H3</t>
  </si>
  <si>
    <t>HVC542</t>
  </si>
  <si>
    <t>HVC543</t>
  </si>
  <si>
    <t>HVC544</t>
  </si>
  <si>
    <t>HVC545</t>
  </si>
  <si>
    <t>HVC546</t>
  </si>
  <si>
    <t>HVC547</t>
  </si>
  <si>
    <t>HVC548</t>
  </si>
  <si>
    <t>RAW ANALYSIS</t>
  </si>
  <si>
    <t xml:space="preserve">Core Diameter </t>
  </si>
  <si>
    <t>Proximate Analysis</t>
  </si>
  <si>
    <t>General Analysis</t>
  </si>
  <si>
    <t>Analysis Moisture</t>
  </si>
  <si>
    <t>Ash</t>
  </si>
  <si>
    <t>Volatile Matter</t>
  </si>
  <si>
    <t>Fixed Carbon</t>
  </si>
  <si>
    <t>Total Sulphur</t>
  </si>
  <si>
    <t>Calorific Value (Gross, Sulphur Corrected)</t>
  </si>
  <si>
    <t>As-Sampled</t>
  </si>
  <si>
    <t>Air-dried</t>
  </si>
  <si>
    <t>MJ/kg</t>
  </si>
  <si>
    <t>&lt;0.01</t>
  </si>
  <si>
    <t>&lt;0.001</t>
  </si>
  <si>
    <t/>
  </si>
  <si>
    <t>RAW COAL COMPOSITE</t>
  </si>
  <si>
    <t>Chlorine</t>
  </si>
  <si>
    <t>text</t>
  </si>
  <si>
    <t>MJ/Kg</t>
  </si>
  <si>
    <t>AU</t>
  </si>
  <si>
    <t>AM</t>
  </si>
  <si>
    <t>DU</t>
  </si>
  <si>
    <t>E</t>
  </si>
  <si>
    <t>HVC397-399</t>
  </si>
  <si>
    <t>AL</t>
  </si>
  <si>
    <t>HVC465-473</t>
  </si>
  <si>
    <t>DM</t>
  </si>
  <si>
    <t>HVC476-479</t>
  </si>
  <si>
    <t>DL</t>
  </si>
  <si>
    <t>HVC488-502</t>
  </si>
  <si>
    <t>F</t>
  </si>
  <si>
    <t>HVC513-515</t>
  </si>
  <si>
    <t>GU</t>
  </si>
  <si>
    <t>HVC524-526</t>
  </si>
  <si>
    <t>GM</t>
  </si>
  <si>
    <t>HVC527-530</t>
  </si>
  <si>
    <t>GL</t>
  </si>
  <si>
    <t>CORE DIAMETER (mm):</t>
  </si>
  <si>
    <t>WASHABILITY</t>
  </si>
  <si>
    <t>Stage</t>
  </si>
  <si>
    <t>Sink / Froth # Fraction</t>
  </si>
  <si>
    <t>Float / Froth Fraction</t>
  </si>
  <si>
    <t>Fractional</t>
  </si>
  <si>
    <t>Cumulative</t>
  </si>
  <si>
    <t>Start mass</t>
  </si>
  <si>
    <t>Float sink</t>
  </si>
  <si>
    <t>I/S</t>
  </si>
  <si>
    <t>CLEAN COAL COMPOSITE</t>
  </si>
  <si>
    <t>Ash Analysis</t>
  </si>
  <si>
    <t>Ash Fusion Temperatures - Reducing Atmosphere</t>
  </si>
  <si>
    <r>
      <t>SiO</t>
    </r>
    <r>
      <rPr>
        <b/>
        <vertAlign val="subscript"/>
        <sz val="11"/>
        <color theme="0"/>
        <rFont val="Arial"/>
        <family val="2"/>
      </rPr>
      <t>2</t>
    </r>
  </si>
  <si>
    <r>
      <t>Al</t>
    </r>
    <r>
      <rPr>
        <b/>
        <vertAlign val="subscript"/>
        <sz val="11"/>
        <color theme="0"/>
        <rFont val="Arial"/>
        <family val="2"/>
      </rPr>
      <t>2</t>
    </r>
    <r>
      <rPr>
        <b/>
        <sz val="11"/>
        <color theme="0"/>
        <rFont val="Arial"/>
        <family val="2"/>
      </rPr>
      <t>O</t>
    </r>
    <r>
      <rPr>
        <b/>
        <vertAlign val="subscript"/>
        <sz val="11"/>
        <color theme="0"/>
        <rFont val="Arial"/>
        <family val="2"/>
      </rPr>
      <t>3</t>
    </r>
  </si>
  <si>
    <r>
      <t>Fe</t>
    </r>
    <r>
      <rPr>
        <b/>
        <vertAlign val="subscript"/>
        <sz val="11"/>
        <color theme="0"/>
        <rFont val="Arial"/>
        <family val="2"/>
      </rPr>
      <t>2</t>
    </r>
    <r>
      <rPr>
        <b/>
        <sz val="11"/>
        <color theme="0"/>
        <rFont val="Arial"/>
        <family val="2"/>
      </rPr>
      <t>O</t>
    </r>
    <r>
      <rPr>
        <b/>
        <vertAlign val="subscript"/>
        <sz val="11"/>
        <color theme="0"/>
        <rFont val="Arial"/>
        <family val="2"/>
      </rPr>
      <t>3</t>
    </r>
  </si>
  <si>
    <t>CaO</t>
  </si>
  <si>
    <t>MgO</t>
  </si>
  <si>
    <r>
      <t>Na</t>
    </r>
    <r>
      <rPr>
        <b/>
        <vertAlign val="subscript"/>
        <sz val="11"/>
        <color theme="0"/>
        <rFont val="Arial"/>
        <family val="2"/>
      </rPr>
      <t>2</t>
    </r>
    <r>
      <rPr>
        <b/>
        <sz val="11"/>
        <color theme="0"/>
        <rFont val="Arial"/>
        <family val="2"/>
      </rPr>
      <t>O</t>
    </r>
  </si>
  <si>
    <r>
      <t>K</t>
    </r>
    <r>
      <rPr>
        <b/>
        <vertAlign val="subscript"/>
        <sz val="11"/>
        <color theme="0"/>
        <rFont val="Arial"/>
        <family val="2"/>
      </rPr>
      <t>2</t>
    </r>
    <r>
      <rPr>
        <b/>
        <sz val="11"/>
        <color theme="0"/>
        <rFont val="Arial"/>
        <family val="2"/>
      </rPr>
      <t>O</t>
    </r>
  </si>
  <si>
    <r>
      <t>TiO</t>
    </r>
    <r>
      <rPr>
        <b/>
        <vertAlign val="subscript"/>
        <sz val="11"/>
        <color theme="0"/>
        <rFont val="Arial"/>
        <family val="2"/>
      </rPr>
      <t>2</t>
    </r>
  </si>
  <si>
    <r>
      <t>Mn</t>
    </r>
    <r>
      <rPr>
        <b/>
        <vertAlign val="subscript"/>
        <sz val="11"/>
        <color theme="0"/>
        <rFont val="Arial"/>
        <family val="2"/>
      </rPr>
      <t>3</t>
    </r>
    <r>
      <rPr>
        <b/>
        <sz val="11"/>
        <color theme="0"/>
        <rFont val="Arial"/>
        <family val="2"/>
      </rPr>
      <t>O</t>
    </r>
    <r>
      <rPr>
        <b/>
        <vertAlign val="subscript"/>
        <sz val="11"/>
        <color theme="0"/>
        <rFont val="Arial"/>
        <family val="2"/>
      </rPr>
      <t>4</t>
    </r>
  </si>
  <si>
    <r>
      <t>P</t>
    </r>
    <r>
      <rPr>
        <b/>
        <vertAlign val="subscript"/>
        <sz val="11"/>
        <color theme="0"/>
        <rFont val="Arial"/>
        <family val="2"/>
      </rPr>
      <t>2</t>
    </r>
    <r>
      <rPr>
        <b/>
        <sz val="11"/>
        <color theme="0"/>
        <rFont val="Arial"/>
        <family val="2"/>
      </rPr>
      <t>O</t>
    </r>
    <r>
      <rPr>
        <b/>
        <vertAlign val="subscript"/>
        <sz val="11"/>
        <color theme="0"/>
        <rFont val="Arial"/>
        <family val="2"/>
      </rPr>
      <t>5</t>
    </r>
  </si>
  <si>
    <r>
      <t>SO</t>
    </r>
    <r>
      <rPr>
        <b/>
        <vertAlign val="subscript"/>
        <sz val="11"/>
        <color theme="0"/>
        <rFont val="Arial"/>
        <family val="2"/>
      </rPr>
      <t>3</t>
    </r>
  </si>
  <si>
    <t>BaO</t>
  </si>
  <si>
    <t>SrO</t>
  </si>
  <si>
    <t>ZnO</t>
  </si>
  <si>
    <t>Deformation</t>
  </si>
  <si>
    <t>Spherical</t>
  </si>
  <si>
    <t>Hemispherical</t>
  </si>
  <si>
    <t>Flow</t>
  </si>
  <si>
    <t>Dry</t>
  </si>
  <si>
    <t>°C</t>
  </si>
  <si>
    <t>Trace Elements - Major Concern</t>
  </si>
  <si>
    <t>Trace Elements - Moderate Concern</t>
  </si>
  <si>
    <t>Trace Elements - Minor Concern</t>
  </si>
  <si>
    <t>Trace Elements - Radioactive</t>
  </si>
  <si>
    <t>As</t>
  </si>
  <si>
    <t>B</t>
  </si>
  <si>
    <t>Cd</t>
  </si>
  <si>
    <t>Pb</t>
  </si>
  <si>
    <t>Hg</t>
  </si>
  <si>
    <t xml:space="preserve">Mo                  </t>
  </si>
  <si>
    <t>Se</t>
  </si>
  <si>
    <t xml:space="preserve">Cr                  </t>
  </si>
  <si>
    <t>Cu</t>
  </si>
  <si>
    <t>Ni</t>
  </si>
  <si>
    <t xml:space="preserve">V                   </t>
  </si>
  <si>
    <t>Zn</t>
  </si>
  <si>
    <t>Sb</t>
  </si>
  <si>
    <t>Ba</t>
  </si>
  <si>
    <t>Be</t>
  </si>
  <si>
    <t>Bi</t>
  </si>
  <si>
    <t>Ce</t>
  </si>
  <si>
    <t>Cs</t>
  </si>
  <si>
    <t>Co</t>
  </si>
  <si>
    <t>Ga</t>
  </si>
  <si>
    <t>Ge</t>
  </si>
  <si>
    <t>In</t>
  </si>
  <si>
    <t xml:space="preserve">La                  </t>
  </si>
  <si>
    <t xml:space="preserve">Li                  </t>
  </si>
  <si>
    <t xml:space="preserve">Mn                  </t>
  </si>
  <si>
    <t>Nb</t>
  </si>
  <si>
    <t>Sc</t>
  </si>
  <si>
    <t>Ag</t>
  </si>
  <si>
    <t>Sr</t>
  </si>
  <si>
    <t xml:space="preserve">Ta   </t>
  </si>
  <si>
    <t>Te</t>
  </si>
  <si>
    <t>Tl</t>
  </si>
  <si>
    <t xml:space="preserve">Sn                  </t>
  </si>
  <si>
    <t>W</t>
  </si>
  <si>
    <t xml:space="preserve">Y                   </t>
  </si>
  <si>
    <t xml:space="preserve">Zr                  </t>
  </si>
  <si>
    <t>Th</t>
  </si>
  <si>
    <t>U</t>
  </si>
  <si>
    <t>ppm</t>
  </si>
  <si>
    <t>&lt;0.02</t>
  </si>
  <si>
    <t>&gt;1560</t>
  </si>
  <si>
    <t>&lt;2</t>
  </si>
  <si>
    <t>&lt;20</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</si>
</sst>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quot;$&quot;* #,##0.00_-;\-&quot;$&quot;* #,##0.00_-;_-&quot;$&quot;* &quot;-&quot;??_-;_-@_-"/>
    <numFmt numFmtId="165" formatCode="_-* #,##0.00_-;\-* #,##0.00_-;_-* &quot;-&quot;??_-;_-@_-"/>
    <numFmt numFmtId="166" formatCode="0.0"/>
    <numFmt numFmtId="167" formatCode="[$-C09]dd\-mmmm\-yyyy;@"/>
    <numFmt numFmtId="168" formatCode="[$-C09]dd\-mmm\-yy;@"/>
    <numFmt numFmtId="169" formatCode="&quot;PROJECT  -  &quot;\ @"/>
    <numFmt numFmtId="170" formatCode="0.000"/>
    <numFmt numFmtId="171" formatCode="General_)"/>
    <numFmt numFmtId="172" formatCode="@&quot;mm Diameter Core&quot;"/>
    <numFmt numFmtId="173" formatCode="#,##0.0"/>
    <numFmt numFmtId="174" formatCode="&quot;HOLE NUMBER -  &quot;\ @"/>
  </numFmts>
  <fonts count="62">
    <font>
      <sz val="10"/>
      <name val="Arial"/>
      <family val="2"/>
    </font>
    <font>
      <sz val="11"/>
      <color theme="1"/>
      <name val="Calibri"/>
      <family val="2"/>
    </font>
    <font>
      <sz val="10"/>
      <name val="Arial"/>
      <family val="2"/>
    </font>
    <font>
      <sz val="11"/>
      <name val="Arial"/>
      <family val="2"/>
    </font>
    <font>
      <sz val="8"/>
      <name val="Arial"/>
      <family val="2"/>
    </font>
    <font>
      <sz val="12"/>
      <name val="Arial"/>
      <family val="2"/>
    </font>
    <font>
      <i/>
      <u/>
      <sz val="14"/>
      <name val="Arial"/>
      <family val="2"/>
    </font>
    <font>
      <b/>
      <u/>
      <sz val="20"/>
      <name val="Arial"/>
      <family val="2"/>
    </font>
    <font>
      <sz val="14"/>
      <name val="Arial"/>
      <family val="2"/>
    </font>
    <font>
      <i/>
      <sz val="12"/>
      <name val="Arial"/>
      <family val="2"/>
    </font>
    <font>
      <i/>
      <u/>
      <sz val="12"/>
      <name val="Arial"/>
      <family val="2"/>
    </font>
    <font>
      <b/>
      <sz val="14"/>
      <name val="Arial"/>
      <family val="2"/>
    </font>
    <font>
      <sz val="14"/>
      <color rgb="FF000000"/>
      <name val="Arial"/>
      <family val="2"/>
    </font>
    <font>
      <sz val="13"/>
      <name val="Arial"/>
      <family val="2"/>
    </font>
    <font>
      <b/>
      <sz val="13"/>
      <name val="Arial"/>
      <family val="2"/>
    </font>
    <font>
      <b/>
      <sz val="12"/>
      <name val="Arial"/>
      <family val="2"/>
    </font>
    <font>
      <b/>
      <sz val="9"/>
      <name val="Arial"/>
      <family val="2"/>
    </font>
    <font>
      <b/>
      <u/>
      <sz val="9"/>
      <name val="Arial"/>
      <family val="2"/>
    </font>
    <font>
      <sz val="10"/>
      <color indexed="8"/>
      <name val="Arial"/>
      <family val="2"/>
    </font>
    <font>
      <sz val="11"/>
      <color indexed="8"/>
      <name val="Arial"/>
      <family val="2"/>
    </font>
    <font>
      <b/>
      <sz val="12"/>
      <color indexed="8"/>
      <name val="Arial"/>
      <family val="2"/>
    </font>
    <font>
      <sz val="12"/>
      <color indexed="8"/>
      <name val="Arial"/>
      <family val="2"/>
    </font>
    <font>
      <sz val="14"/>
      <color indexed="8"/>
      <name val="Arial"/>
      <family val="2"/>
    </font>
    <font>
      <b/>
      <sz val="10"/>
      <name val="Arial"/>
      <family val="2"/>
    </font>
    <font>
      <sz val="20"/>
      <color indexed="8"/>
      <name val="Arial"/>
      <family val="2"/>
    </font>
    <font>
      <b/>
      <sz val="11"/>
      <color theme="0"/>
      <name val="Arial"/>
      <family val="2"/>
    </font>
    <font>
      <sz val="13"/>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4"/>
      <name val="Century Schoolbook"/>
      <family val="1"/>
    </font>
    <font>
      <sz val="11"/>
      <color theme="1"/>
      <name val="Calibri"/>
      <family val="2"/>
      <scheme val="minor"/>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8"/>
      <color indexed="17"/>
      <name val="Times New Roman"/>
      <family val="1"/>
    </font>
    <font>
      <sz val="11"/>
      <color indexed="52"/>
      <name val="Calibri"/>
      <family val="2"/>
    </font>
    <font>
      <sz val="11"/>
      <color indexed="60"/>
      <name val="Calibri"/>
      <family val="2"/>
    </font>
    <font>
      <sz val="10"/>
      <color theme="1"/>
      <name val="Calibri"/>
      <family val="2"/>
    </font>
    <font>
      <sz val="12"/>
      <name val="Helv"/>
    </font>
    <font>
      <sz val="12"/>
      <name val="Courier"/>
      <family val="3"/>
    </font>
    <font>
      <b/>
      <sz val="11"/>
      <color indexed="63"/>
      <name val="Calibri"/>
      <family val="2"/>
    </font>
    <font>
      <b/>
      <sz val="18"/>
      <color indexed="56"/>
      <name val="Cambria"/>
      <family val="2"/>
    </font>
    <font>
      <b/>
      <sz val="11"/>
      <color indexed="8"/>
      <name val="Calibri"/>
      <family val="2"/>
    </font>
    <font>
      <sz val="10"/>
      <name val="MS Sans Serif"/>
      <family val="2"/>
    </font>
    <font>
      <sz val="11"/>
      <color indexed="10"/>
      <name val="Calibri"/>
      <family val="2"/>
    </font>
    <font>
      <b/>
      <sz val="11"/>
      <color indexed="8"/>
      <name val="Arial"/>
      <family val="2"/>
    </font>
    <font>
      <b/>
      <sz val="11"/>
      <name val="Arial"/>
      <family val="2"/>
    </font>
    <font>
      <sz val="11"/>
      <color theme="0"/>
      <name val="Arial"/>
      <family val="2"/>
    </font>
    <font>
      <sz val="10"/>
      <name val="Arial"/>
      <family val="2"/>
    </font>
    <font>
      <sz val="11"/>
      <name val="Century Schoolbook"/>
      <family val="1"/>
    </font>
    <font>
      <b/>
      <sz val="16"/>
      <name val="Arial"/>
      <family val="2"/>
    </font>
    <font>
      <b/>
      <vertAlign val="subscript"/>
      <sz val="11"/>
      <color theme="0"/>
      <name val="Arial"/>
      <family val="2"/>
    </font>
    <font>
      <b/>
      <sz val="14"/>
      <color indexed="8"/>
      <name val="Arial"/>
      <family val="2"/>
    </font>
    <font>
      <sz val="14"/>
      <color indexed="56"/>
      <name val="Arial"/>
      <family val="2"/>
    </font>
    <font>
      <b/>
      <sz val="11"/>
      <color indexed="9"/>
      <name val="Arial"/>
      <family val="2"/>
    </font>
  </fonts>
  <fills count="33">
    <fill>
      <patternFill patternType="none"/>
    </fill>
    <fill>
      <patternFill patternType="gray125"/>
    </fill>
    <fill>
      <patternFill patternType="solid">
        <fgColor rgb="FFFFFFCC"/>
      </patternFill>
    </fill>
    <fill>
      <patternFill patternType="solid">
        <fgColor theme="0"/>
        <bgColor indexed="64"/>
      </patternFill>
    </fill>
    <fill>
      <patternFill patternType="solid">
        <fgColor indexed="9"/>
        <bgColor indexed="64"/>
      </patternFill>
    </fill>
    <fill>
      <patternFill patternType="solid">
        <fgColor rgb="FF800000"/>
        <bgColor indexed="64"/>
      </patternFill>
    </fill>
    <fill>
      <patternFill patternType="solid">
        <fgColor indexed="16"/>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5"/>
      </patternFill>
    </fill>
    <fill>
      <patternFill patternType="solid">
        <fgColor indexed="16"/>
        <bgColor indexed="16"/>
      </patternFill>
    </fill>
    <fill>
      <patternFill patternType="solid">
        <fgColor rgb="FF800000"/>
        <bgColor indexed="16"/>
      </patternFill>
    </fill>
  </fills>
  <borders count="28">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diagonal/>
    </border>
  </borders>
  <cellStyleXfs count="131">
    <xf numFmtId="0" fontId="0" fillId="0" borderId="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1" borderId="0" applyNumberFormat="0" applyBorder="0" applyAlignment="0" applyProtection="0"/>
    <xf numFmtId="0" fontId="27" fillId="14" borderId="0" applyNumberFormat="0" applyBorder="0" applyAlignment="0" applyProtection="0"/>
    <xf numFmtId="0" fontId="27" fillId="17" borderId="0" applyNumberFormat="0" applyBorder="0" applyAlignment="0" applyProtection="0"/>
    <xf numFmtId="0" fontId="28" fillId="18"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5" borderId="0" applyNumberFormat="0" applyBorder="0" applyAlignment="0" applyProtection="0"/>
    <xf numFmtId="0" fontId="29" fillId="9" borderId="0" applyNumberFormat="0" applyBorder="0" applyAlignment="0" applyProtection="0"/>
    <xf numFmtId="0" fontId="15" fillId="0" borderId="3">
      <alignment horizontal="center" vertical="center"/>
    </xf>
    <xf numFmtId="0" fontId="30" fillId="26" borderId="18" applyNumberFormat="0" applyAlignment="0" applyProtection="0"/>
    <xf numFmtId="0" fontId="31" fillId="27" borderId="19" applyNumberFormat="0" applyAlignment="0" applyProtection="0"/>
    <xf numFmtId="166"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33" fillId="0" borderId="0" applyFont="0" applyFill="0" applyBorder="0" applyAlignment="0" applyProtection="0"/>
    <xf numFmtId="165" fontId="32" fillId="0" borderId="0" applyFont="0" applyFill="0" applyBorder="0" applyAlignment="0" applyProtection="0"/>
    <xf numFmtId="164" fontId="33" fillId="0" borderId="0" applyFont="0" applyFill="0" applyBorder="0" applyAlignment="0" applyProtection="0"/>
    <xf numFmtId="164" fontId="2" fillId="0" borderId="0" applyFont="0" applyFill="0" applyBorder="0" applyAlignment="0" applyProtection="0"/>
    <xf numFmtId="0" fontId="34" fillId="0" borderId="0" applyNumberFormat="0" applyFill="0" applyBorder="0" applyAlignment="0" applyProtection="0"/>
    <xf numFmtId="0" fontId="35" fillId="10" borderId="0" applyNumberFormat="0" applyBorder="0" applyAlignment="0" applyProtection="0"/>
    <xf numFmtId="0" fontId="36" fillId="0" borderId="20" applyNumberFormat="0" applyFill="0" applyAlignment="0" applyProtection="0"/>
    <xf numFmtId="0" fontId="37" fillId="0" borderId="21" applyNumberFormat="0" applyFill="0" applyAlignment="0" applyProtection="0"/>
    <xf numFmtId="0" fontId="38" fillId="0" borderId="22" applyNumberFormat="0" applyFill="0" applyAlignment="0" applyProtection="0"/>
    <xf numFmtId="0" fontId="38" fillId="0" borderId="0" applyNumberFormat="0" applyFill="0" applyBorder="0" applyAlignment="0" applyProtection="0"/>
    <xf numFmtId="0" fontId="39" fillId="0" borderId="0" applyNumberFormat="0" applyFill="0" applyBorder="0" applyAlignment="0" applyProtection="0">
      <alignment vertical="top"/>
      <protection locked="0"/>
    </xf>
    <xf numFmtId="0" fontId="40" fillId="13" borderId="18" applyNumberFormat="0" applyAlignment="0" applyProtection="0"/>
    <xf numFmtId="0" fontId="41" fillId="0" borderId="0" applyNumberFormat="0" applyFill="0" applyBorder="0" applyAlignment="0" applyProtection="0"/>
    <xf numFmtId="0" fontId="42" fillId="0" borderId="23" applyNumberFormat="0" applyFill="0" applyAlignment="0" applyProtection="0"/>
    <xf numFmtId="0" fontId="43" fillId="28" borderId="0" applyNumberFormat="0" applyBorder="0" applyAlignment="0" applyProtection="0"/>
    <xf numFmtId="0" fontId="33" fillId="0" borderId="0"/>
    <xf numFmtId="0" fontId="33"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4" fillId="0" borderId="0"/>
    <xf numFmtId="0" fontId="5" fillId="0" borderId="0"/>
    <xf numFmtId="0" fontId="32" fillId="0" borderId="0"/>
    <xf numFmtId="0" fontId="2" fillId="0" borderId="0"/>
    <xf numFmtId="0" fontId="1" fillId="0" borderId="0"/>
    <xf numFmtId="0" fontId="2" fillId="0" borderId="0"/>
    <xf numFmtId="0" fontId="2" fillId="0" borderId="0"/>
    <xf numFmtId="0" fontId="2" fillId="0" borderId="0"/>
    <xf numFmtId="0" fontId="2" fillId="0" borderId="0"/>
    <xf numFmtId="0" fontId="32" fillId="0" borderId="0"/>
    <xf numFmtId="0" fontId="2" fillId="0" borderId="0"/>
    <xf numFmtId="0" fontId="2" fillId="0" borderId="0"/>
    <xf numFmtId="0" fontId="32" fillId="0" borderId="0"/>
    <xf numFmtId="0" fontId="27" fillId="0" borderId="0"/>
    <xf numFmtId="0" fontId="2" fillId="0" borderId="0"/>
    <xf numFmtId="0" fontId="2" fillId="0" borderId="0"/>
    <xf numFmtId="171" fontId="45" fillId="0" borderId="0"/>
    <xf numFmtId="0" fontId="33" fillId="0" borderId="0"/>
    <xf numFmtId="0" fontId="46" fillId="0" borderId="0"/>
    <xf numFmtId="0" fontId="33" fillId="0" borderId="0"/>
    <xf numFmtId="0" fontId="33" fillId="0" borderId="0"/>
    <xf numFmtId="0" fontId="33" fillId="0" borderId="0"/>
    <xf numFmtId="0" fontId="4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 borderId="1" applyNumberFormat="0" applyFont="0" applyAlignment="0" applyProtection="0"/>
    <xf numFmtId="0" fontId="33" fillId="2" borderId="1" applyNumberFormat="0" applyFont="0" applyAlignment="0" applyProtection="0"/>
    <xf numFmtId="0" fontId="33" fillId="2" borderId="1" applyNumberFormat="0" applyFont="0" applyAlignment="0" applyProtection="0"/>
    <xf numFmtId="0" fontId="33" fillId="2" borderId="1" applyNumberFormat="0" applyFont="0" applyAlignment="0" applyProtection="0"/>
    <xf numFmtId="0" fontId="33" fillId="2" borderId="1" applyNumberFormat="0" applyFont="0" applyAlignment="0" applyProtection="0"/>
    <xf numFmtId="0" fontId="2" fillId="29" borderId="24" applyNumberFormat="0" applyFont="0" applyAlignment="0" applyProtection="0"/>
    <xf numFmtId="0" fontId="27" fillId="2" borderId="1" applyNumberFormat="0" applyFont="0" applyAlignment="0" applyProtection="0"/>
    <xf numFmtId="0" fontId="33" fillId="2" borderId="1" applyNumberFormat="0" applyFont="0" applyAlignment="0" applyProtection="0"/>
    <xf numFmtId="0" fontId="27" fillId="2" borderId="1" applyNumberFormat="0" applyFont="0" applyAlignment="0" applyProtection="0"/>
    <xf numFmtId="0" fontId="33" fillId="2" borderId="1" applyNumberFormat="0" applyFont="0" applyAlignment="0" applyProtection="0"/>
    <xf numFmtId="0" fontId="27" fillId="2" borderId="1" applyNumberFormat="0" applyFont="0" applyAlignment="0" applyProtection="0"/>
    <xf numFmtId="0" fontId="33" fillId="2" borderId="1" applyNumberFormat="0" applyFont="0" applyAlignment="0" applyProtection="0"/>
    <xf numFmtId="0" fontId="33" fillId="2" borderId="1" applyNumberFormat="0" applyFont="0" applyAlignment="0" applyProtection="0"/>
    <xf numFmtId="0" fontId="33" fillId="2" borderId="1" applyNumberFormat="0" applyFont="0" applyAlignment="0" applyProtection="0"/>
    <xf numFmtId="0" fontId="33" fillId="2" borderId="1" applyNumberFormat="0" applyFont="0" applyAlignment="0" applyProtection="0"/>
    <xf numFmtId="0" fontId="33" fillId="2" borderId="1" applyNumberFormat="0" applyFont="0" applyAlignment="0" applyProtection="0"/>
    <xf numFmtId="0" fontId="47" fillId="26" borderId="25" applyNumberFormat="0" applyAlignment="0" applyProtection="0"/>
    <xf numFmtId="9" fontId="32"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0" fontId="48" fillId="0" borderId="0" applyNumberFormat="0" applyFill="0" applyBorder="0" applyAlignment="0" applyProtection="0"/>
    <xf numFmtId="0" fontId="49" fillId="0" borderId="26" applyNumberFormat="0" applyFill="0" applyAlignment="0" applyProtection="0"/>
    <xf numFmtId="0" fontId="50" fillId="30" borderId="0" applyNumberFormat="0" applyFont="0" applyBorder="0" applyAlignment="0">
      <alignment horizontal="center"/>
      <protection locked="0"/>
    </xf>
    <xf numFmtId="0" fontId="51" fillId="0" borderId="0" applyNumberFormat="0" applyFill="0" applyBorder="0" applyAlignment="0" applyProtection="0"/>
    <xf numFmtId="0" fontId="55" fillId="0" borderId="0"/>
  </cellStyleXfs>
  <cellXfs count="363">
    <xf numFmtId="0" fontId="0" fillId="0" borderId="0" xfId="0"/>
    <xf numFmtId="0" fontId="3" fillId="3" borderId="0" xfId="0" applyFont="1" applyFill="1" applyAlignment="1">
      <alignment horizontal="center"/>
    </xf>
    <xf numFmtId="0" fontId="6" fillId="0" borderId="0" xfId="0" applyFont="1" applyFill="1"/>
    <xf numFmtId="0" fontId="3" fillId="0" borderId="0" xfId="0" applyFont="1" applyFill="1"/>
    <xf numFmtId="0" fontId="4" fillId="3" borderId="0" xfId="0" applyFont="1" applyFill="1" applyAlignment="1">
      <alignment horizontal="left" wrapText="1"/>
    </xf>
    <xf numFmtId="0" fontId="5" fillId="3" borderId="0" xfId="0" applyFont="1" applyFill="1" applyAlignment="1">
      <alignment horizontal="left" wrapText="1"/>
    </xf>
    <xf numFmtId="0" fontId="7" fillId="3" borderId="0" xfId="0" quotePrefix="1" applyFont="1" applyFill="1" applyBorder="1" applyAlignment="1">
      <alignment vertical="top" wrapText="1"/>
    </xf>
    <xf numFmtId="0" fontId="7" fillId="0" borderId="0" xfId="0" quotePrefix="1" applyFont="1" applyFill="1" applyBorder="1" applyAlignment="1">
      <alignment vertical="top" wrapText="1"/>
    </xf>
    <xf numFmtId="0" fontId="8" fillId="0" borderId="0" xfId="0" applyFont="1" applyFill="1"/>
    <xf numFmtId="0" fontId="5" fillId="3" borderId="0" xfId="0" applyFont="1" applyFill="1" applyAlignment="1">
      <alignment horizontal="center"/>
    </xf>
    <xf numFmtId="0" fontId="9" fillId="3" borderId="0" xfId="0" applyFont="1" applyFill="1"/>
    <xf numFmtId="0" fontId="10" fillId="0" borderId="0" xfId="0" applyFont="1" applyFill="1"/>
    <xf numFmtId="0" fontId="3" fillId="3" borderId="0" xfId="0" applyFont="1" applyFill="1"/>
    <xf numFmtId="0" fontId="11" fillId="4" borderId="0" xfId="0" applyFont="1" applyFill="1"/>
    <xf numFmtId="0" fontId="8" fillId="4" borderId="0" xfId="0" applyFont="1" applyFill="1"/>
    <xf numFmtId="0" fontId="8" fillId="0" borderId="0" xfId="0" applyNumberFormat="1" applyFont="1" applyFill="1" applyBorder="1" applyAlignment="1" applyProtection="1">
      <alignment horizontal="left"/>
      <protection locked="0"/>
    </xf>
    <xf numFmtId="0" fontId="5" fillId="3" borderId="0" xfId="0" applyFont="1" applyFill="1" applyProtection="1">
      <protection locked="0"/>
    </xf>
    <xf numFmtId="0" fontId="5" fillId="0" borderId="0" xfId="0" applyFont="1" applyFill="1"/>
    <xf numFmtId="0" fontId="8" fillId="4" borderId="0" xfId="0" applyFont="1" applyFill="1" applyAlignment="1" applyProtection="1">
      <alignment horizontal="left"/>
      <protection locked="0"/>
    </xf>
    <xf numFmtId="0" fontId="11" fillId="3" borderId="0" xfId="0" applyFont="1" applyFill="1"/>
    <xf numFmtId="0" fontId="8" fillId="3" borderId="0" xfId="0" applyFont="1" applyFill="1"/>
    <xf numFmtId="0" fontId="8" fillId="3" borderId="0" xfId="0" applyNumberFormat="1" applyFont="1" applyFill="1" applyBorder="1" applyAlignment="1" applyProtection="1">
      <alignment horizontal="left"/>
    </xf>
    <xf numFmtId="0" fontId="8" fillId="3" borderId="0" xfId="0" applyFont="1" applyFill="1" applyProtection="1">
      <protection locked="0"/>
    </xf>
    <xf numFmtId="0" fontId="11" fillId="4" borderId="0" xfId="0" applyFont="1" applyFill="1" applyAlignment="1" applyProtection="1">
      <alignment horizontal="left"/>
      <protection locked="0"/>
    </xf>
    <xf numFmtId="0" fontId="8" fillId="3" borderId="0" xfId="0" applyFont="1" applyFill="1" applyAlignment="1" applyProtection="1">
      <alignment horizontal="left"/>
    </xf>
    <xf numFmtId="0" fontId="11" fillId="3" borderId="0" xfId="0" applyFont="1" applyFill="1" applyAlignment="1" applyProtection="1">
      <alignment horizontal="left"/>
    </xf>
    <xf numFmtId="0" fontId="8" fillId="3" borderId="0" xfId="0" applyFont="1" applyFill="1" applyAlignment="1" applyProtection="1">
      <alignment horizontal="left"/>
      <protection locked="0"/>
    </xf>
    <xf numFmtId="0" fontId="3" fillId="4" borderId="0" xfId="0" applyFont="1" applyFill="1"/>
    <xf numFmtId="0" fontId="3" fillId="3" borderId="0" xfId="0" applyFont="1" applyFill="1" applyProtection="1"/>
    <xf numFmtId="0" fontId="11" fillId="3" borderId="0" xfId="0" applyFont="1" applyFill="1" applyProtection="1"/>
    <xf numFmtId="0" fontId="11" fillId="3" borderId="0" xfId="0" applyFont="1" applyFill="1" applyAlignment="1" applyProtection="1">
      <alignment horizontal="left"/>
      <protection locked="0"/>
    </xf>
    <xf numFmtId="0" fontId="8" fillId="0" borderId="0" xfId="0" applyFont="1" applyFill="1" applyAlignment="1" applyProtection="1">
      <alignment horizontal="left"/>
      <protection locked="0"/>
    </xf>
    <xf numFmtId="0" fontId="11" fillId="4" borderId="0" xfId="0" quotePrefix="1" applyFont="1" applyFill="1" applyAlignment="1" applyProtection="1">
      <alignment horizontal="left"/>
      <protection locked="0"/>
    </xf>
    <xf numFmtId="0" fontId="11" fillId="3" borderId="0" xfId="0" quotePrefix="1" applyFont="1" applyFill="1" applyAlignment="1" applyProtection="1">
      <alignment horizontal="left"/>
      <protection locked="0"/>
    </xf>
    <xf numFmtId="0" fontId="11" fillId="0" borderId="0" xfId="0" applyFont="1" applyFill="1" applyAlignment="1" applyProtection="1">
      <alignment horizontal="left"/>
      <protection locked="0"/>
    </xf>
    <xf numFmtId="14" fontId="8" fillId="3" borderId="0" xfId="0" applyNumberFormat="1" applyFont="1" applyFill="1" applyAlignment="1" applyProtection="1">
      <alignment horizontal="left"/>
    </xf>
    <xf numFmtId="14" fontId="8" fillId="0" borderId="0" xfId="0" applyNumberFormat="1" applyFont="1" applyFill="1" applyAlignment="1" applyProtection="1">
      <alignment horizontal="left"/>
      <protection locked="0"/>
    </xf>
    <xf numFmtId="0" fontId="8" fillId="3" borderId="0" xfId="0" applyFont="1" applyFill="1" applyProtection="1"/>
    <xf numFmtId="166" fontId="8" fillId="3" borderId="0" xfId="0" applyNumberFormat="1" applyFont="1" applyFill="1" applyAlignment="1" applyProtection="1">
      <alignment horizontal="left"/>
    </xf>
    <xf numFmtId="0" fontId="8" fillId="0" borderId="0" xfId="0" applyNumberFormat="1" applyFont="1" applyFill="1" applyAlignment="1" applyProtection="1">
      <alignment horizontal="left"/>
      <protection locked="0"/>
    </xf>
    <xf numFmtId="167" fontId="8" fillId="0" borderId="0" xfId="0" applyNumberFormat="1" applyFont="1" applyFill="1" applyAlignment="1" applyProtection="1">
      <alignment horizontal="left"/>
      <protection locked="0"/>
    </xf>
    <xf numFmtId="167" fontId="8" fillId="0" borderId="0" xfId="0" applyNumberFormat="1" applyFont="1" applyFill="1" applyAlignment="1" applyProtection="1">
      <alignment horizontal="left"/>
    </xf>
    <xf numFmtId="167" fontId="8" fillId="3" borderId="0" xfId="0" applyNumberFormat="1" applyFont="1" applyFill="1" applyAlignment="1" applyProtection="1">
      <alignment horizontal="left"/>
    </xf>
    <xf numFmtId="0" fontId="8" fillId="3" borderId="2" xfId="0" applyFont="1" applyFill="1" applyBorder="1" applyAlignment="1" applyProtection="1">
      <alignment horizontal="left"/>
    </xf>
    <xf numFmtId="14" fontId="8" fillId="3" borderId="0" xfId="0" applyNumberFormat="1" applyFont="1" applyFill="1" applyBorder="1" applyAlignment="1" applyProtection="1">
      <alignment horizontal="left"/>
      <protection locked="0"/>
    </xf>
    <xf numFmtId="167" fontId="8" fillId="4" borderId="0" xfId="0" applyNumberFormat="1" applyFont="1" applyFill="1" applyAlignment="1" applyProtection="1">
      <alignment horizontal="left"/>
      <protection locked="0"/>
    </xf>
    <xf numFmtId="0" fontId="11" fillId="3" borderId="0" xfId="0" applyFont="1" applyFill="1" applyBorder="1" applyAlignment="1" applyProtection="1">
      <alignment horizontal="left"/>
    </xf>
    <xf numFmtId="167" fontId="11" fillId="3" borderId="0" xfId="0" applyNumberFormat="1" applyFont="1" applyFill="1" applyAlignment="1" applyProtection="1">
      <alignment horizontal="left"/>
      <protection locked="0"/>
    </xf>
    <xf numFmtId="0" fontId="8" fillId="0" borderId="0" xfId="0" applyFont="1" applyFill="1" applyBorder="1"/>
    <xf numFmtId="0" fontId="12" fillId="0" borderId="0" xfId="0" applyFont="1" applyAlignment="1">
      <alignment vertical="center"/>
    </xf>
    <xf numFmtId="0" fontId="13" fillId="3" borderId="0" xfId="0" applyFont="1" applyFill="1"/>
    <xf numFmtId="0" fontId="5" fillId="3" borderId="0" xfId="0" applyFont="1" applyFill="1" applyProtection="1"/>
    <xf numFmtId="0" fontId="5" fillId="3" borderId="0" xfId="0" applyFont="1" applyFill="1"/>
    <xf numFmtId="0" fontId="11" fillId="0" borderId="0" xfId="0" applyFont="1" applyFill="1"/>
    <xf numFmtId="0" fontId="14" fillId="3" borderId="0" xfId="0" applyFont="1" applyFill="1"/>
    <xf numFmtId="0" fontId="15" fillId="3" borderId="0" xfId="0" applyFont="1" applyFill="1"/>
    <xf numFmtId="0" fontId="5" fillId="3" borderId="0" xfId="0" applyFont="1" applyFill="1" applyAlignment="1" applyProtection="1">
      <alignment horizontal="left"/>
    </xf>
    <xf numFmtId="0" fontId="3" fillId="0" borderId="0" xfId="0" applyFont="1" applyFill="1" applyProtection="1"/>
    <xf numFmtId="0" fontId="13" fillId="3" borderId="0" xfId="0" applyFont="1" applyFill="1" applyProtection="1">
      <protection locked="0"/>
    </xf>
    <xf numFmtId="0" fontId="11" fillId="0" borderId="0" xfId="0" applyFont="1" applyFill="1" applyBorder="1" applyAlignment="1" applyProtection="1">
      <alignment horizontal="left"/>
      <protection locked="0"/>
    </xf>
    <xf numFmtId="0" fontId="13" fillId="3" borderId="0" xfId="0" applyFont="1" applyFill="1" applyAlignment="1" applyProtection="1">
      <alignment horizontal="left"/>
    </xf>
    <xf numFmtId="0" fontId="0" fillId="4" borderId="0" xfId="0" applyFont="1" applyFill="1"/>
    <xf numFmtId="0" fontId="13" fillId="0" borderId="0" xfId="0" applyFont="1" applyFill="1" applyAlignment="1" applyProtection="1">
      <alignment horizontal="left"/>
    </xf>
    <xf numFmtId="0" fontId="13" fillId="0" borderId="0" xfId="0" applyFont="1" applyFill="1" applyAlignment="1">
      <alignment horizontal="left"/>
    </xf>
    <xf numFmtId="0" fontId="13" fillId="4" borderId="0" xfId="0" applyFont="1" applyFill="1"/>
    <xf numFmtId="0" fontId="2" fillId="0" borderId="0" xfId="0" applyFont="1" applyFill="1" applyAlignment="1"/>
    <xf numFmtId="0" fontId="5" fillId="4" borderId="0" xfId="0" applyFont="1" applyFill="1" applyAlignment="1">
      <alignment horizontal="left"/>
    </xf>
    <xf numFmtId="0" fontId="8" fillId="0" borderId="0" xfId="0" applyFont="1" applyProtection="1"/>
    <xf numFmtId="0" fontId="8" fillId="0" borderId="0" xfId="0" applyFont="1"/>
    <xf numFmtId="0" fontId="18" fillId="0" borderId="0" xfId="0" applyFont="1" applyFill="1" applyAlignment="1" applyProtection="1">
      <alignment horizontal="center"/>
    </xf>
    <xf numFmtId="0" fontId="19" fillId="0" borderId="0" xfId="0" applyFont="1" applyFill="1" applyProtection="1"/>
    <xf numFmtId="0" fontId="18" fillId="0" borderId="0" xfId="0" applyFont="1" applyAlignment="1" applyProtection="1">
      <alignment horizontal="center"/>
    </xf>
    <xf numFmtId="0" fontId="19" fillId="0" borderId="0" xfId="0" applyFont="1" applyProtection="1"/>
    <xf numFmtId="0" fontId="15" fillId="0" borderId="0" xfId="0" applyFont="1" applyFill="1" applyBorder="1" applyAlignment="1" applyProtection="1">
      <alignment horizontal="left" vertical="center"/>
    </xf>
    <xf numFmtId="0" fontId="5" fillId="0" borderId="0" xfId="0" quotePrefix="1" applyFont="1" applyFill="1" applyBorder="1" applyAlignment="1" applyProtection="1">
      <alignment horizontal="left" vertical="center"/>
    </xf>
    <xf numFmtId="0" fontId="3" fillId="0" borderId="0" xfId="0" quotePrefix="1" applyFont="1" applyFill="1" applyBorder="1" applyAlignment="1" applyProtection="1">
      <alignment horizontal="left" vertical="center"/>
    </xf>
    <xf numFmtId="0" fontId="19" fillId="0" borderId="0" xfId="0" applyFont="1" applyAlignment="1" applyProtection="1">
      <alignment horizontal="left" vertical="center"/>
    </xf>
    <xf numFmtId="0" fontId="3" fillId="0" borderId="0" xfId="0" applyFont="1" applyAlignment="1">
      <alignment horizontal="left" vertical="center"/>
    </xf>
    <xf numFmtId="0" fontId="19" fillId="0" borderId="0" xfId="0" applyFont="1" applyFill="1" applyAlignment="1" applyProtection="1">
      <alignment horizontal="left" vertical="center"/>
    </xf>
    <xf numFmtId="0" fontId="20" fillId="0" borderId="0" xfId="0" applyFont="1" applyFill="1" applyBorder="1" applyAlignment="1">
      <alignment horizontal="left" vertical="center"/>
    </xf>
    <xf numFmtId="0" fontId="21" fillId="0" borderId="0" xfId="0" applyFont="1" applyFill="1" applyBorder="1" applyAlignment="1">
      <alignment horizontal="right" vertical="center"/>
    </xf>
    <xf numFmtId="0" fontId="18" fillId="0" borderId="0" xfId="0" applyFont="1" applyAlignment="1" applyProtection="1">
      <alignment horizontal="left" vertical="center"/>
    </xf>
    <xf numFmtId="0" fontId="3" fillId="0" borderId="0" xfId="0" applyFont="1" applyFill="1" applyBorder="1" applyAlignment="1" applyProtection="1">
      <alignment horizontal="left" vertical="center"/>
    </xf>
    <xf numFmtId="0" fontId="20" fillId="0" borderId="0" xfId="0" quotePrefix="1" applyFont="1" applyFill="1" applyBorder="1" applyAlignment="1">
      <alignment horizontal="left" vertical="center"/>
    </xf>
    <xf numFmtId="168" fontId="21" fillId="0" borderId="0" xfId="0" quotePrefix="1" applyNumberFormat="1" applyFont="1" applyFill="1" applyBorder="1" applyAlignment="1">
      <alignment horizontal="right" vertical="center"/>
    </xf>
    <xf numFmtId="0" fontId="11" fillId="0" borderId="0" xfId="0" applyFont="1" applyFill="1" applyBorder="1" applyAlignment="1" applyProtection="1">
      <alignment vertical="center"/>
    </xf>
    <xf numFmtId="0" fontId="8" fillId="0" borderId="0" xfId="0" quotePrefix="1" applyFont="1" applyFill="1" applyBorder="1" applyAlignment="1" applyProtection="1">
      <alignment horizontal="left" vertical="center"/>
    </xf>
    <xf numFmtId="0" fontId="8" fillId="0" borderId="0" xfId="0" quotePrefix="1" applyFont="1" applyFill="1" applyBorder="1" applyAlignment="1" applyProtection="1">
      <alignment vertical="center"/>
    </xf>
    <xf numFmtId="0" fontId="22" fillId="0" borderId="0" xfId="0" applyFont="1" applyAlignment="1" applyProtection="1">
      <alignment vertical="center"/>
    </xf>
    <xf numFmtId="0" fontId="8" fillId="0" borderId="0" xfId="0" applyFont="1" applyAlignment="1">
      <alignment vertical="center"/>
    </xf>
    <xf numFmtId="0" fontId="22" fillId="0" borderId="0" xfId="0" applyFont="1" applyFill="1" applyAlignment="1" applyProtection="1">
      <alignment horizontal="center" vertical="center"/>
    </xf>
    <xf numFmtId="0" fontId="22" fillId="0" borderId="0" xfId="0" applyFont="1" applyFill="1" applyAlignment="1" applyProtection="1">
      <alignment vertical="center"/>
    </xf>
    <xf numFmtId="14" fontId="21" fillId="0" borderId="0" xfId="0" quotePrefix="1" applyNumberFormat="1" applyFont="1" applyFill="1" applyBorder="1" applyAlignment="1">
      <alignment horizontal="right" vertical="center"/>
    </xf>
    <xf numFmtId="0" fontId="18" fillId="0" borderId="0" xfId="0" applyFont="1" applyAlignment="1" applyProtection="1">
      <alignment horizontal="center" vertical="center"/>
    </xf>
    <xf numFmtId="0" fontId="22" fillId="0" borderId="0" xfId="0" applyFont="1" applyAlignment="1" applyProtection="1"/>
    <xf numFmtId="0" fontId="8" fillId="0" borderId="10" xfId="0" applyFont="1" applyBorder="1" applyAlignment="1" applyProtection="1">
      <alignment vertical="center"/>
    </xf>
    <xf numFmtId="0" fontId="8" fillId="0" borderId="0" xfId="0" applyFont="1" applyAlignment="1" applyProtection="1">
      <alignment horizontal="center" vertical="center"/>
    </xf>
    <xf numFmtId="0" fontId="8" fillId="0" borderId="0" xfId="0" applyFont="1" applyAlignment="1">
      <alignment horizontal="center" vertical="center"/>
    </xf>
    <xf numFmtId="0" fontId="22" fillId="0" borderId="0" xfId="0" applyFont="1" applyAlignment="1" applyProtection="1">
      <alignment horizontal="center" vertical="center"/>
    </xf>
    <xf numFmtId="0" fontId="22" fillId="0" borderId="0" xfId="0" applyFont="1" applyAlignment="1" applyProtection="1">
      <alignment horizontal="center" vertical="top"/>
    </xf>
    <xf numFmtId="0" fontId="23" fillId="0" borderId="0" xfId="0" applyFont="1" applyFill="1" applyBorder="1" applyAlignment="1" applyProtection="1">
      <alignment horizontal="center" vertical="center"/>
    </xf>
    <xf numFmtId="0" fontId="24" fillId="0" borderId="0" xfId="0" applyFont="1" applyAlignment="1" applyProtection="1">
      <alignment horizontal="center" vertical="top"/>
    </xf>
    <xf numFmtId="169" fontId="23" fillId="0" borderId="0" xfId="0" applyNumberFormat="1" applyFont="1" applyBorder="1" applyAlignment="1">
      <alignment vertical="center"/>
    </xf>
    <xf numFmtId="0" fontId="8"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xf>
    <xf numFmtId="0" fontId="22" fillId="0" borderId="0" xfId="0" applyFont="1" applyFill="1" applyBorder="1" applyAlignment="1" applyProtection="1">
      <alignment horizontal="center" vertical="center"/>
    </xf>
    <xf numFmtId="0" fontId="26" fillId="0" borderId="0" xfId="0" applyFont="1" applyAlignment="1" applyProtection="1">
      <alignment vertical="center"/>
    </xf>
    <xf numFmtId="0" fontId="25" fillId="5" borderId="15" xfId="0" applyFont="1" applyFill="1" applyBorder="1" applyAlignment="1">
      <alignment horizontal="center" vertical="center" wrapText="1"/>
    </xf>
    <xf numFmtId="0" fontId="25" fillId="5" borderId="13" xfId="0" applyFont="1" applyFill="1" applyBorder="1" applyAlignment="1">
      <alignment horizontal="center" vertical="center" wrapText="1"/>
    </xf>
    <xf numFmtId="0" fontId="25" fillId="6" borderId="15" xfId="0" applyFont="1" applyFill="1" applyBorder="1" applyAlignment="1" applyProtection="1">
      <alignment horizontal="center" vertical="center"/>
    </xf>
    <xf numFmtId="0" fontId="3" fillId="0" borderId="14" xfId="0" applyFont="1" applyFill="1" applyBorder="1" applyAlignment="1" applyProtection="1">
      <alignment horizontal="center" vertical="center" wrapText="1"/>
    </xf>
    <xf numFmtId="2" fontId="3" fillId="0" borderId="14" xfId="0" applyNumberFormat="1" applyFont="1" applyFill="1" applyBorder="1" applyAlignment="1" applyProtection="1">
      <alignment horizontal="center" vertical="center" wrapText="1"/>
    </xf>
    <xf numFmtId="166" fontId="3" fillId="0" borderId="14" xfId="0" applyNumberFormat="1" applyFont="1" applyFill="1" applyBorder="1" applyAlignment="1" applyProtection="1">
      <alignment horizontal="center" vertical="center" wrapText="1"/>
    </xf>
    <xf numFmtId="3" fontId="3" fillId="0" borderId="14" xfId="0" applyNumberFormat="1" applyFont="1" applyFill="1" applyBorder="1" applyAlignment="1" applyProtection="1">
      <alignment horizontal="center" vertical="center" wrapText="1"/>
    </xf>
    <xf numFmtId="3" fontId="4" fillId="0" borderId="14" xfId="0" applyNumberFormat="1" applyFont="1" applyFill="1" applyBorder="1" applyAlignment="1" applyProtection="1">
      <alignment horizontal="center" vertical="center" wrapText="1"/>
      <protection locked="0"/>
    </xf>
    <xf numFmtId="4" fontId="18" fillId="0" borderId="0" xfId="0" applyNumberFormat="1" applyFont="1" applyAlignment="1" applyProtection="1">
      <alignment horizontal="center" vertical="center"/>
    </xf>
    <xf numFmtId="0" fontId="21" fillId="0" borderId="0" xfId="0" applyFont="1" applyAlignment="1" applyProtection="1">
      <alignment vertical="center"/>
    </xf>
    <xf numFmtId="2" fontId="3" fillId="0" borderId="16" xfId="0" applyNumberFormat="1" applyFont="1" applyFill="1" applyBorder="1" applyAlignment="1" applyProtection="1">
      <alignment horizontal="center" vertical="center" wrapText="1"/>
    </xf>
    <xf numFmtId="166" fontId="3" fillId="0" borderId="16" xfId="0" applyNumberFormat="1" applyFont="1" applyFill="1" applyBorder="1" applyAlignment="1" applyProtection="1">
      <alignment horizontal="center" vertical="center" wrapText="1"/>
    </xf>
    <xf numFmtId="3" fontId="3" fillId="0" borderId="16" xfId="0" applyNumberFormat="1" applyFont="1" applyFill="1" applyBorder="1" applyAlignment="1" applyProtection="1">
      <alignment horizontal="center" vertical="center" wrapText="1"/>
    </xf>
    <xf numFmtId="166" fontId="3" fillId="0" borderId="6" xfId="0" applyNumberFormat="1" applyFont="1" applyFill="1" applyBorder="1" applyAlignment="1" applyProtection="1">
      <alignment horizontal="center" vertical="center" wrapText="1"/>
    </xf>
    <xf numFmtId="2" fontId="3" fillId="0" borderId="17" xfId="0" applyNumberFormat="1" applyFont="1" applyFill="1" applyBorder="1" applyAlignment="1" applyProtection="1">
      <alignment horizontal="center" vertical="center" wrapText="1"/>
    </xf>
    <xf numFmtId="166" fontId="3" fillId="0" borderId="17" xfId="0" applyNumberFormat="1" applyFont="1" applyFill="1" applyBorder="1" applyAlignment="1" applyProtection="1">
      <alignment horizontal="center" vertical="center" wrapText="1"/>
    </xf>
    <xf numFmtId="3" fontId="3" fillId="0" borderId="17" xfId="0" applyNumberFormat="1" applyFont="1" applyFill="1" applyBorder="1" applyAlignment="1" applyProtection="1">
      <alignment horizontal="center" vertical="center" wrapText="1"/>
    </xf>
    <xf numFmtId="170" fontId="3" fillId="0" borderId="16" xfId="0" applyNumberFormat="1" applyFont="1" applyFill="1" applyBorder="1" applyAlignment="1" applyProtection="1">
      <alignment horizontal="center" vertical="center" wrapText="1"/>
    </xf>
    <xf numFmtId="166" fontId="4" fillId="0" borderId="16" xfId="0" applyNumberFormat="1" applyFont="1" applyFill="1" applyBorder="1" applyAlignment="1" applyProtection="1">
      <alignment horizontal="center" vertical="center" wrapText="1"/>
      <protection locked="0"/>
    </xf>
    <xf numFmtId="0" fontId="3" fillId="0" borderId="0" xfId="0" applyFont="1" applyProtection="1"/>
    <xf numFmtId="0" fontId="18" fillId="7" borderId="0" xfId="0" applyFont="1" applyFill="1" applyAlignment="1" applyProtection="1">
      <alignment horizontal="center"/>
    </xf>
    <xf numFmtId="166" fontId="3" fillId="0" borderId="3" xfId="0" applyNumberFormat="1" applyFont="1" applyFill="1" applyBorder="1" applyAlignment="1" applyProtection="1">
      <alignment horizontal="center" vertical="center" wrapText="1"/>
    </xf>
    <xf numFmtId="0" fontId="3" fillId="0" borderId="16" xfId="0" applyFont="1" applyFill="1" applyBorder="1" applyAlignment="1" applyProtection="1">
      <alignment horizontal="center" vertical="center" wrapText="1"/>
    </xf>
    <xf numFmtId="0" fontId="3" fillId="0" borderId="17" xfId="0" applyFont="1" applyFill="1" applyBorder="1" applyAlignment="1" applyProtection="1">
      <alignment horizontal="center" vertical="center" wrapText="1"/>
    </xf>
    <xf numFmtId="166" fontId="3" fillId="0" borderId="8" xfId="0" applyNumberFormat="1" applyFont="1" applyFill="1" applyBorder="1" applyAlignment="1" applyProtection="1">
      <alignment horizontal="center" vertical="center" wrapText="1"/>
    </xf>
    <xf numFmtId="166" fontId="4" fillId="0" borderId="17" xfId="0" applyNumberFormat="1" applyFont="1" applyFill="1" applyBorder="1" applyAlignment="1" applyProtection="1">
      <alignment horizontal="center" vertical="center" wrapText="1"/>
      <protection locked="0"/>
    </xf>
    <xf numFmtId="166" fontId="4" fillId="0" borderId="14" xfId="0" applyNumberFormat="1" applyFont="1" applyFill="1" applyBorder="1" applyAlignment="1" applyProtection="1">
      <alignment horizontal="center" vertical="center" wrapText="1"/>
      <protection locked="0"/>
    </xf>
    <xf numFmtId="0" fontId="3" fillId="0" borderId="0" xfId="0" applyFont="1"/>
    <xf numFmtId="0" fontId="52" fillId="0" borderId="0" xfId="0" applyFont="1" applyFill="1" applyBorder="1" applyAlignment="1">
      <alignment horizontal="left" vertical="center"/>
    </xf>
    <xf numFmtId="0" fontId="19" fillId="0" borderId="0" xfId="0" applyFont="1" applyAlignment="1" applyProtection="1">
      <alignment horizontal="right" vertical="center"/>
    </xf>
    <xf numFmtId="0" fontId="52" fillId="0" borderId="0" xfId="0" quotePrefix="1" applyFont="1" applyFill="1" applyBorder="1" applyAlignment="1">
      <alignment horizontal="left" vertical="center"/>
    </xf>
    <xf numFmtId="168" fontId="19" fillId="0" borderId="0" xfId="0" quotePrefix="1" applyNumberFormat="1" applyFont="1" applyFill="1" applyBorder="1" applyAlignment="1">
      <alignment horizontal="right" vertical="center"/>
    </xf>
    <xf numFmtId="0" fontId="53" fillId="0" borderId="0" xfId="0" applyFont="1" applyFill="1" applyBorder="1" applyAlignment="1" applyProtection="1"/>
    <xf numFmtId="0" fontId="3" fillId="0" borderId="0" xfId="0" quotePrefix="1" applyFont="1" applyFill="1" applyBorder="1" applyAlignment="1" applyProtection="1">
      <alignment horizontal="left"/>
    </xf>
    <xf numFmtId="0" fontId="3" fillId="0" borderId="0" xfId="0" quotePrefix="1" applyFont="1" applyFill="1" applyBorder="1" applyAlignment="1" applyProtection="1"/>
    <xf numFmtId="0" fontId="19" fillId="0" borderId="0" xfId="0" applyFont="1" applyAlignment="1" applyProtection="1"/>
    <xf numFmtId="0" fontId="3" fillId="0" borderId="10" xfId="0" applyFont="1" applyBorder="1" applyAlignment="1" applyProtection="1">
      <alignment vertical="center"/>
    </xf>
    <xf numFmtId="0" fontId="19" fillId="0" borderId="0" xfId="0" applyFont="1" applyAlignment="1" applyProtection="1">
      <alignment vertical="center"/>
    </xf>
    <xf numFmtId="0" fontId="3" fillId="0" borderId="0" xfId="0" applyFont="1" applyAlignment="1" applyProtection="1">
      <alignment vertical="center"/>
    </xf>
    <xf numFmtId="0" fontId="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3" fillId="0" borderId="0" xfId="0" applyFont="1" applyAlignment="1">
      <alignment horizontal="center"/>
    </xf>
    <xf numFmtId="0" fontId="19" fillId="0" borderId="0" xfId="0" applyFont="1" applyAlignment="1" applyProtection="1">
      <alignment horizontal="center" vertical="center"/>
    </xf>
    <xf numFmtId="0" fontId="54" fillId="5" borderId="15" xfId="0" applyFont="1" applyFill="1" applyBorder="1" applyAlignment="1">
      <alignment horizontal="center" vertical="center" wrapText="1"/>
    </xf>
    <xf numFmtId="0" fontId="54" fillId="0" borderId="0" xfId="0" applyFont="1" applyAlignment="1" applyProtection="1">
      <alignment vertical="center"/>
    </xf>
    <xf numFmtId="0" fontId="3" fillId="0" borderId="14" xfId="0" applyNumberFormat="1" applyFont="1" applyFill="1" applyBorder="1" applyAlignment="1" applyProtection="1">
      <alignment horizontal="center" vertical="center" wrapText="1"/>
    </xf>
    <xf numFmtId="4" fontId="3" fillId="0" borderId="16" xfId="0" applyNumberFormat="1" applyFont="1" applyFill="1" applyBorder="1" applyAlignment="1" applyProtection="1">
      <alignment horizontal="center" vertical="center" wrapText="1"/>
    </xf>
    <xf numFmtId="4" fontId="3" fillId="0" borderId="17" xfId="0" applyNumberFormat="1" applyFont="1" applyFill="1" applyBorder="1" applyAlignment="1" applyProtection="1">
      <alignment horizontal="center" vertical="center" wrapText="1"/>
    </xf>
    <xf numFmtId="4" fontId="3" fillId="0" borderId="14" xfId="0" applyNumberFormat="1" applyFont="1" applyFill="1" applyBorder="1" applyAlignment="1" applyProtection="1">
      <alignment horizontal="center" vertical="center" wrapText="1"/>
    </xf>
    <xf numFmtId="0" fontId="3" fillId="0" borderId="16" xfId="0" applyNumberFormat="1" applyFont="1" applyFill="1" applyBorder="1" applyAlignment="1" applyProtection="1">
      <alignment horizontal="center" vertical="center" wrapText="1"/>
    </xf>
    <xf numFmtId="0" fontId="3" fillId="0" borderId="17" xfId="0" applyNumberFormat="1" applyFont="1" applyFill="1" applyBorder="1" applyAlignment="1" applyProtection="1">
      <alignment horizontal="center" vertical="center" wrapText="1"/>
    </xf>
    <xf numFmtId="0" fontId="25" fillId="5" borderId="15" xfId="0" applyFont="1" applyFill="1" applyBorder="1" applyAlignment="1">
      <alignment horizontal="center" vertical="center" wrapText="1"/>
    </xf>
    <xf numFmtId="2" fontId="19" fillId="0" borderId="0" xfId="0" applyNumberFormat="1" applyFont="1" applyAlignment="1" applyProtection="1">
      <alignment vertical="center"/>
    </xf>
    <xf numFmtId="0" fontId="20" fillId="0" borderId="0" xfId="0" applyFont="1" applyFill="1" applyBorder="1" applyAlignment="1">
      <alignment horizontal="right" vertical="center"/>
    </xf>
    <xf numFmtId="0" fontId="21" fillId="0" borderId="0" xfId="0" applyFont="1" applyAlignment="1" applyProtection="1">
      <alignment horizontal="right" vertical="center"/>
    </xf>
    <xf numFmtId="0" fontId="3" fillId="0" borderId="0" xfId="0" applyFont="1" applyFill="1" applyBorder="1" applyAlignment="1" applyProtection="1"/>
    <xf numFmtId="0" fontId="20" fillId="0" borderId="0" xfId="0" quotePrefix="1" applyFont="1" applyFill="1" applyBorder="1" applyAlignment="1">
      <alignment horizontal="right" vertical="center"/>
    </xf>
    <xf numFmtId="0" fontId="3" fillId="0" borderId="0" xfId="0" applyFont="1" applyFill="1" applyBorder="1" applyAlignment="1" applyProtection="1">
      <alignment horizontal="left"/>
    </xf>
    <xf numFmtId="0" fontId="24" fillId="0" borderId="0" xfId="0" applyFont="1" applyAlignment="1" applyProtection="1">
      <alignment vertical="center"/>
    </xf>
    <xf numFmtId="0" fontId="3" fillId="0" borderId="14" xfId="0" applyFont="1" applyBorder="1" applyAlignment="1" applyProtection="1">
      <alignment horizontal="center" vertical="center" wrapText="1"/>
    </xf>
    <xf numFmtId="0" fontId="3" fillId="0" borderId="16" xfId="0" applyFont="1" applyBorder="1" applyAlignment="1" applyProtection="1">
      <alignment horizontal="center" vertical="center" wrapText="1"/>
    </xf>
    <xf numFmtId="2" fontId="3" fillId="0" borderId="14" xfId="0" applyNumberFormat="1" applyFont="1" applyBorder="1" applyAlignment="1" applyProtection="1">
      <alignment horizontal="center" vertical="center" wrapText="1"/>
    </xf>
    <xf numFmtId="166" fontId="3" fillId="0" borderId="14" xfId="0" applyNumberFormat="1" applyFont="1" applyBorder="1" applyAlignment="1" applyProtection="1">
      <alignment horizontal="center" vertical="center" wrapText="1"/>
    </xf>
    <xf numFmtId="4" fontId="3" fillId="0" borderId="14" xfId="0" applyNumberFormat="1" applyFont="1" applyBorder="1" applyAlignment="1" applyProtection="1">
      <alignment horizontal="center" vertical="center" wrapText="1"/>
    </xf>
    <xf numFmtId="2" fontId="3" fillId="0" borderId="16" xfId="0" applyNumberFormat="1" applyFont="1" applyBorder="1" applyAlignment="1" applyProtection="1">
      <alignment horizontal="center" vertical="center" wrapText="1"/>
    </xf>
    <xf numFmtId="166" fontId="3" fillId="0" borderId="16" xfId="0" applyNumberFormat="1" applyFont="1" applyBorder="1" applyAlignment="1" applyProtection="1">
      <alignment horizontal="center" vertical="center" wrapText="1"/>
    </xf>
    <xf numFmtId="4" fontId="3" fillId="0" borderId="16" xfId="0" applyNumberFormat="1" applyFont="1" applyBorder="1" applyAlignment="1" applyProtection="1">
      <alignment horizontal="center" vertical="center" wrapText="1"/>
    </xf>
    <xf numFmtId="0" fontId="3" fillId="0" borderId="17" xfId="0" applyFont="1" applyBorder="1" applyAlignment="1" applyProtection="1">
      <alignment horizontal="center" vertical="center" wrapText="1"/>
    </xf>
    <xf numFmtId="2" fontId="3" fillId="0" borderId="17" xfId="0" applyNumberFormat="1" applyFont="1" applyBorder="1" applyAlignment="1" applyProtection="1">
      <alignment horizontal="center" vertical="center" wrapText="1"/>
    </xf>
    <xf numFmtId="166" fontId="3" fillId="0" borderId="17" xfId="0" applyNumberFormat="1" applyFont="1" applyBorder="1" applyAlignment="1" applyProtection="1">
      <alignment horizontal="center" vertical="center" wrapText="1"/>
    </xf>
    <xf numFmtId="4" fontId="3" fillId="0" borderId="17" xfId="0" applyNumberFormat="1" applyFont="1" applyBorder="1" applyAlignment="1" applyProtection="1">
      <alignment horizontal="center" vertical="center" wrapText="1"/>
    </xf>
    <xf numFmtId="0" fontId="8" fillId="0" borderId="0" xfId="130" applyFont="1" applyProtection="1"/>
    <xf numFmtId="0" fontId="55" fillId="0" borderId="0" xfId="130"/>
    <xf numFmtId="0" fontId="5" fillId="0" borderId="0" xfId="130" applyFont="1" applyFill="1" applyBorder="1" applyAlignment="1" applyProtection="1">
      <alignment horizontal="center" vertical="center"/>
    </xf>
    <xf numFmtId="0" fontId="19" fillId="0" borderId="0" xfId="130" applyFont="1" applyProtection="1"/>
    <xf numFmtId="0" fontId="15" fillId="0" borderId="0" xfId="130" applyFont="1" applyFill="1" applyBorder="1" applyAlignment="1" applyProtection="1">
      <alignment horizontal="left" vertical="center"/>
    </xf>
    <xf numFmtId="0" fontId="21" fillId="0" borderId="0" xfId="130" applyFont="1" applyAlignment="1" applyProtection="1">
      <alignment horizontal="left" vertical="center"/>
    </xf>
    <xf numFmtId="0" fontId="3" fillId="0" borderId="0" xfId="130" applyFont="1" applyAlignment="1" applyProtection="1">
      <alignment horizontal="left" vertical="center"/>
    </xf>
    <xf numFmtId="0" fontId="19" fillId="0" borderId="0" xfId="130" applyFont="1" applyAlignment="1" applyProtection="1">
      <alignment horizontal="left" vertical="center"/>
    </xf>
    <xf numFmtId="0" fontId="56" fillId="0" borderId="0" xfId="130" applyFont="1" applyAlignment="1">
      <alignment horizontal="left" vertical="center"/>
    </xf>
    <xf numFmtId="0" fontId="21" fillId="0" borderId="0" xfId="130" applyFont="1" applyAlignment="1" applyProtection="1">
      <alignment horizontal="right" vertical="center"/>
    </xf>
    <xf numFmtId="0" fontId="3" fillId="0" borderId="0" xfId="130" applyFont="1" applyFill="1" applyBorder="1" applyAlignment="1" applyProtection="1">
      <alignment horizontal="left" vertical="center"/>
    </xf>
    <xf numFmtId="168" fontId="21" fillId="0" borderId="0" xfId="130" quotePrefix="1" applyNumberFormat="1" applyFont="1" applyFill="1" applyBorder="1" applyAlignment="1">
      <alignment horizontal="right" vertical="center"/>
    </xf>
    <xf numFmtId="0" fontId="53" fillId="0" borderId="0" xfId="130" applyFont="1" applyFill="1" applyBorder="1" applyAlignment="1" applyProtection="1"/>
    <xf numFmtId="0" fontId="19" fillId="0" borderId="0" xfId="130" applyFont="1" applyAlignment="1" applyProtection="1"/>
    <xf numFmtId="0" fontId="3" fillId="0" borderId="0" xfId="130" applyFont="1" applyAlignment="1" applyProtection="1"/>
    <xf numFmtId="0" fontId="3" fillId="0" borderId="0" xfId="130" applyFont="1" applyFill="1" applyBorder="1" applyAlignment="1" applyProtection="1"/>
    <xf numFmtId="0" fontId="56" fillId="0" borderId="0" xfId="130" applyFont="1"/>
    <xf numFmtId="0" fontId="53" fillId="0" borderId="0" xfId="130" applyFont="1" applyFill="1" applyBorder="1" applyAlignment="1" applyProtection="1">
      <alignment horizontal="left"/>
    </xf>
    <xf numFmtId="0" fontId="3" fillId="0" borderId="10" xfId="130" applyFont="1" applyBorder="1" applyAlignment="1" applyProtection="1">
      <alignment vertical="center"/>
    </xf>
    <xf numFmtId="0" fontId="5" fillId="0" borderId="10" xfId="130" applyFont="1" applyFill="1" applyBorder="1" applyAlignment="1" applyProtection="1">
      <alignment vertical="center"/>
    </xf>
    <xf numFmtId="0" fontId="19" fillId="0" borderId="10" xfId="130" applyFont="1" applyBorder="1" applyAlignment="1" applyProtection="1">
      <alignment vertical="center"/>
    </xf>
    <xf numFmtId="0" fontId="55" fillId="0" borderId="10" xfId="130" applyBorder="1"/>
    <xf numFmtId="0" fontId="8" fillId="0" borderId="10" xfId="130" applyFont="1" applyBorder="1"/>
    <xf numFmtId="0" fontId="19" fillId="0" borderId="0" xfId="130" applyFont="1" applyAlignment="1" applyProtection="1">
      <alignment vertical="center"/>
    </xf>
    <xf numFmtId="0" fontId="57" fillId="0" borderId="27" xfId="130" applyFont="1" applyFill="1" applyBorder="1" applyAlignment="1" applyProtection="1">
      <alignment vertical="center"/>
    </xf>
    <xf numFmtId="0" fontId="57" fillId="0" borderId="0" xfId="130" applyFont="1" applyFill="1" applyBorder="1" applyAlignment="1" applyProtection="1">
      <alignment vertical="center"/>
    </xf>
    <xf numFmtId="0" fontId="19" fillId="0" borderId="0" xfId="130" applyFont="1" applyBorder="1" applyAlignment="1" applyProtection="1">
      <alignment vertical="center"/>
    </xf>
    <xf numFmtId="0" fontId="8" fillId="0" borderId="0" xfId="130" applyFont="1"/>
    <xf numFmtId="0" fontId="24" fillId="0" borderId="0" xfId="130" applyFont="1" applyAlignment="1" applyProtection="1">
      <alignment vertical="center"/>
    </xf>
    <xf numFmtId="172" fontId="3" fillId="0" borderId="0" xfId="130" applyNumberFormat="1" applyFont="1" applyFill="1" applyAlignment="1" applyProtection="1">
      <alignment vertical="center"/>
    </xf>
    <xf numFmtId="0" fontId="25" fillId="5" borderId="15" xfId="130" applyFont="1" applyFill="1" applyBorder="1" applyAlignment="1">
      <alignment horizontal="center" vertical="center" wrapText="1"/>
    </xf>
    <xf numFmtId="0" fontId="25" fillId="5" borderId="13" xfId="130" applyFont="1" applyFill="1" applyBorder="1" applyAlignment="1">
      <alignment horizontal="center" vertical="center" wrapText="1"/>
    </xf>
    <xf numFmtId="0" fontId="25" fillId="5" borderId="15" xfId="130" applyFont="1" applyFill="1" applyBorder="1" applyAlignment="1">
      <alignment horizontal="center"/>
    </xf>
    <xf numFmtId="0" fontId="54" fillId="5" borderId="15" xfId="130" applyFont="1" applyFill="1" applyBorder="1" applyAlignment="1">
      <alignment horizontal="center" vertical="center"/>
    </xf>
    <xf numFmtId="0" fontId="54" fillId="5" borderId="15" xfId="130" applyFont="1" applyFill="1" applyBorder="1" applyAlignment="1">
      <alignment horizontal="center" vertical="center" wrapText="1"/>
    </xf>
    <xf numFmtId="0" fontId="54" fillId="5" borderId="13" xfId="130" applyFont="1" applyFill="1" applyBorder="1" applyAlignment="1">
      <alignment horizontal="center" vertical="center" wrapText="1"/>
    </xf>
    <xf numFmtId="0" fontId="3" fillId="0" borderId="14" xfId="130" applyFont="1" applyFill="1" applyBorder="1" applyAlignment="1" applyProtection="1">
      <alignment horizontal="center" vertical="center" wrapText="1"/>
    </xf>
    <xf numFmtId="2" fontId="3" fillId="0" borderId="14" xfId="130" applyNumberFormat="1" applyFont="1" applyBorder="1" applyAlignment="1" applyProtection="1">
      <alignment horizontal="center" vertical="center" wrapText="1"/>
    </xf>
    <xf numFmtId="2" fontId="3" fillId="0" borderId="14" xfId="130" applyNumberFormat="1" applyFont="1" applyFill="1" applyBorder="1" applyAlignment="1" applyProtection="1">
      <alignment horizontal="center" vertical="center" wrapText="1"/>
    </xf>
    <xf numFmtId="173" fontId="3" fillId="0" borderId="14" xfId="130" applyNumberFormat="1" applyFont="1" applyFill="1" applyBorder="1" applyAlignment="1" applyProtection="1">
      <alignment horizontal="center" vertical="center" wrapText="1"/>
    </xf>
    <xf numFmtId="166" fontId="3" fillId="0" borderId="14" xfId="130" applyNumberFormat="1" applyFont="1" applyFill="1" applyBorder="1" applyAlignment="1" applyProtection="1">
      <alignment horizontal="center" vertical="center" wrapText="1"/>
    </xf>
    <xf numFmtId="0" fontId="3" fillId="0" borderId="5" xfId="130" applyFont="1" applyFill="1" applyBorder="1" applyAlignment="1" applyProtection="1">
      <alignment horizontal="center" vertical="center" wrapText="1"/>
    </xf>
    <xf numFmtId="0" fontId="19" fillId="0" borderId="0" xfId="130" applyFont="1" applyFill="1" applyBorder="1" applyAlignment="1" applyProtection="1">
      <alignment vertical="center"/>
    </xf>
    <xf numFmtId="0" fontId="3" fillId="0" borderId="16" xfId="130" applyFont="1" applyFill="1" applyBorder="1" applyAlignment="1" applyProtection="1">
      <alignment horizontal="center" vertical="center" wrapText="1"/>
    </xf>
    <xf numFmtId="2" fontId="3" fillId="0" borderId="16" xfId="130" applyNumberFormat="1" applyFont="1" applyFill="1" applyBorder="1" applyAlignment="1" applyProtection="1">
      <alignment horizontal="center" vertical="center" wrapText="1"/>
    </xf>
    <xf numFmtId="173" fontId="3" fillId="0" borderId="16" xfId="130" applyNumberFormat="1" applyFont="1" applyFill="1" applyBorder="1" applyAlignment="1" applyProtection="1">
      <alignment horizontal="center" vertical="center" wrapText="1"/>
    </xf>
    <xf numFmtId="166" fontId="3" fillId="0" borderId="16" xfId="130" applyNumberFormat="1" applyFont="1" applyFill="1" applyBorder="1" applyAlignment="1" applyProtection="1">
      <alignment horizontal="center" vertical="center" wrapText="1"/>
    </xf>
    <xf numFmtId="173" fontId="3" fillId="0" borderId="7" xfId="130" applyNumberFormat="1" applyFont="1" applyFill="1" applyBorder="1" applyAlignment="1" applyProtection="1">
      <alignment horizontal="center" vertical="center" wrapText="1"/>
    </xf>
    <xf numFmtId="0" fontId="3" fillId="0" borderId="16" xfId="130" applyFont="1" applyFill="1" applyBorder="1" applyAlignment="1" applyProtection="1">
      <alignment horizontal="center" vertical="center"/>
    </xf>
    <xf numFmtId="2" fontId="3" fillId="0" borderId="16" xfId="130" applyNumberFormat="1" applyFont="1" applyFill="1" applyBorder="1" applyAlignment="1" applyProtection="1">
      <alignment horizontal="center" vertical="center"/>
    </xf>
    <xf numFmtId="2" fontId="3" fillId="0" borderId="16" xfId="130" quotePrefix="1" applyNumberFormat="1" applyFont="1" applyFill="1" applyBorder="1" applyAlignment="1" applyProtection="1">
      <alignment horizontal="center" vertical="center" wrapText="1"/>
    </xf>
    <xf numFmtId="0" fontId="19" fillId="0" borderId="0" xfId="130" applyFont="1" applyFill="1" applyAlignment="1" applyProtection="1">
      <alignment vertical="center"/>
    </xf>
    <xf numFmtId="0" fontId="3" fillId="0" borderId="17" xfId="130" applyFont="1" applyFill="1" applyBorder="1" applyAlignment="1" applyProtection="1">
      <alignment horizontal="center" vertical="center"/>
    </xf>
    <xf numFmtId="2" fontId="3" fillId="0" borderId="17" xfId="130" applyNumberFormat="1" applyFont="1" applyFill="1" applyBorder="1" applyAlignment="1" applyProtection="1">
      <alignment horizontal="center" vertical="center"/>
    </xf>
    <xf numFmtId="0" fontId="3" fillId="0" borderId="17" xfId="130" applyFont="1" applyFill="1" applyBorder="1" applyAlignment="1" applyProtection="1">
      <alignment horizontal="center" vertical="center" wrapText="1"/>
    </xf>
    <xf numFmtId="2" fontId="3" fillId="0" borderId="17" xfId="130" applyNumberFormat="1" applyFont="1" applyFill="1" applyBorder="1" applyAlignment="1" applyProtection="1">
      <alignment horizontal="center" vertical="center" wrapText="1"/>
    </xf>
    <xf numFmtId="2" fontId="54" fillId="0" borderId="17" xfId="130" quotePrefix="1" applyNumberFormat="1" applyFont="1" applyFill="1" applyBorder="1" applyAlignment="1" applyProtection="1">
      <alignment horizontal="center" vertical="center" wrapText="1"/>
    </xf>
    <xf numFmtId="173" fontId="3" fillId="0" borderId="17" xfId="130" applyNumberFormat="1" applyFont="1" applyFill="1" applyBorder="1" applyAlignment="1" applyProtection="1">
      <alignment horizontal="center" vertical="center" wrapText="1"/>
    </xf>
    <xf numFmtId="166" fontId="3" fillId="0" borderId="17" xfId="130" applyNumberFormat="1" applyFont="1" applyFill="1" applyBorder="1" applyAlignment="1" applyProtection="1">
      <alignment horizontal="center" vertical="center" wrapText="1"/>
    </xf>
    <xf numFmtId="173" fontId="3" fillId="0" borderId="9" xfId="130" applyNumberFormat="1" applyFont="1" applyFill="1" applyBorder="1" applyAlignment="1" applyProtection="1">
      <alignment horizontal="center" vertical="center" wrapText="1"/>
    </xf>
    <xf numFmtId="2" fontId="3" fillId="0" borderId="17" xfId="130" quotePrefix="1" applyNumberFormat="1" applyFont="1" applyFill="1" applyBorder="1" applyAlignment="1" applyProtection="1">
      <alignment horizontal="center" vertical="center" wrapText="1"/>
    </xf>
    <xf numFmtId="0" fontId="25" fillId="5" borderId="15" xfId="0" applyFont="1" applyFill="1" applyBorder="1" applyAlignment="1">
      <alignment horizontal="center" vertical="center" wrapText="1"/>
    </xf>
    <xf numFmtId="0" fontId="56" fillId="0" borderId="0" xfId="0" applyFont="1"/>
    <xf numFmtId="0" fontId="19" fillId="0" borderId="0" xfId="0" applyFont="1" applyFill="1" applyAlignment="1" applyProtection="1">
      <alignment horizontal="center"/>
    </xf>
    <xf numFmtId="0" fontId="19" fillId="0" borderId="0" xfId="0" applyFont="1" applyAlignment="1" applyProtection="1">
      <alignment horizontal="center"/>
    </xf>
    <xf numFmtId="168" fontId="21" fillId="0" borderId="0" xfId="0" applyNumberFormat="1" applyFont="1" applyAlignment="1" applyProtection="1">
      <alignment horizontal="right" vertical="center"/>
    </xf>
    <xf numFmtId="174" fontId="53" fillId="0" borderId="27" xfId="0" applyNumberFormat="1" applyFont="1" applyBorder="1" applyAlignment="1"/>
    <xf numFmtId="0" fontId="19" fillId="0" borderId="0" xfId="0" applyFont="1" applyFill="1" applyBorder="1" applyAlignment="1" applyProtection="1">
      <alignment horizontal="center"/>
    </xf>
    <xf numFmtId="0" fontId="54" fillId="5" borderId="14" xfId="0" applyFont="1" applyFill="1" applyBorder="1" applyAlignment="1">
      <alignment horizontal="center" vertical="center" wrapText="1"/>
    </xf>
    <xf numFmtId="0" fontId="0" fillId="0" borderId="0" xfId="0" applyBorder="1"/>
    <xf numFmtId="0" fontId="3" fillId="0" borderId="0" xfId="0" applyFont="1" applyBorder="1"/>
    <xf numFmtId="0" fontId="19" fillId="7" borderId="0" xfId="0" applyFont="1" applyFill="1" applyAlignment="1" applyProtection="1">
      <alignment horizontal="center"/>
    </xf>
    <xf numFmtId="0" fontId="14" fillId="0" borderId="0" xfId="0" applyFont="1" applyFill="1" applyBorder="1" applyAlignment="1">
      <alignment horizontal="center"/>
    </xf>
    <xf numFmtId="0" fontId="14" fillId="0" borderId="0" xfId="0" applyFont="1" applyFill="1" applyBorder="1"/>
    <xf numFmtId="0" fontId="13" fillId="0" borderId="0" xfId="0" applyFont="1" applyFill="1" applyBorder="1"/>
    <xf numFmtId="0" fontId="15" fillId="0" borderId="0" xfId="0" quotePrefix="1" applyFont="1" applyFill="1" applyAlignment="1">
      <alignment horizontal="left" vertical="center"/>
    </xf>
    <xf numFmtId="0" fontId="5" fillId="0" borderId="0" xfId="0" applyFont="1" applyFill="1" applyAlignment="1" applyProtection="1">
      <alignment horizontal="left" vertical="center"/>
      <protection locked="0"/>
    </xf>
    <xf numFmtId="0" fontId="3" fillId="0" borderId="0" xfId="0" applyFont="1" applyFill="1" applyAlignment="1" applyProtection="1">
      <alignment horizontal="left" vertical="center"/>
      <protection locked="0"/>
    </xf>
    <xf numFmtId="0" fontId="53" fillId="0" borderId="0" xfId="0" applyFont="1" applyFill="1" applyBorder="1" applyAlignment="1">
      <alignment vertical="center"/>
    </xf>
    <xf numFmtId="0" fontId="3" fillId="0" borderId="0" xfId="0" applyFont="1" applyFill="1" applyBorder="1" applyAlignment="1">
      <alignment vertical="center"/>
    </xf>
    <xf numFmtId="0" fontId="5" fillId="0" borderId="0" xfId="0" applyFont="1" applyFill="1" applyBorder="1" applyAlignment="1">
      <alignment vertical="center"/>
    </xf>
    <xf numFmtId="0" fontId="20" fillId="0" borderId="0" xfId="0" quotePrefix="1" applyFont="1" applyFill="1" applyAlignment="1">
      <alignment horizontal="right" vertical="center"/>
    </xf>
    <xf numFmtId="0" fontId="13" fillId="0" borderId="0" xfId="0" applyFont="1" applyFill="1" applyBorder="1" applyAlignment="1">
      <alignment vertical="center"/>
    </xf>
    <xf numFmtId="0" fontId="5" fillId="0" borderId="0" xfId="0" applyNumberFormat="1" applyFont="1" applyFill="1" applyAlignment="1" applyProtection="1">
      <alignment vertical="center"/>
      <protection locked="0"/>
    </xf>
    <xf numFmtId="0" fontId="20" fillId="0" borderId="0" xfId="0" applyFont="1" applyFill="1" applyAlignment="1">
      <alignment horizontal="right" vertical="center"/>
    </xf>
    <xf numFmtId="14" fontId="3" fillId="0" borderId="0" xfId="0" applyNumberFormat="1" applyFont="1" applyFill="1" applyBorder="1" applyAlignment="1">
      <alignment vertical="center"/>
    </xf>
    <xf numFmtId="167" fontId="5" fillId="0" borderId="0" xfId="0" applyNumberFormat="1" applyFont="1" applyFill="1" applyAlignment="1" applyProtection="1">
      <alignment vertical="center"/>
      <protection locked="0"/>
    </xf>
    <xf numFmtId="0" fontId="53" fillId="0" borderId="0" xfId="0" quotePrefix="1" applyFont="1" applyFill="1" applyAlignment="1">
      <alignment horizontal="left" vertical="center"/>
    </xf>
    <xf numFmtId="0" fontId="53" fillId="0" borderId="0" xfId="0" applyFont="1" applyFill="1" applyBorder="1"/>
    <xf numFmtId="0" fontId="3" fillId="0" borderId="0" xfId="0" applyFont="1" applyFill="1" applyBorder="1"/>
    <xf numFmtId="0" fontId="52" fillId="0" borderId="0" xfId="0" quotePrefix="1" applyFont="1" applyFill="1" applyAlignment="1">
      <alignment horizontal="right" vertical="center"/>
    </xf>
    <xf numFmtId="14" fontId="3" fillId="0" borderId="0" xfId="0" applyNumberFormat="1" applyFont="1" applyFill="1" applyBorder="1" applyAlignment="1">
      <alignment horizontal="center"/>
    </xf>
    <xf numFmtId="0" fontId="53" fillId="0" borderId="10" xfId="0" quotePrefix="1" applyFont="1" applyFill="1" applyBorder="1" applyAlignment="1">
      <alignment horizontal="left" vertical="center"/>
    </xf>
    <xf numFmtId="0" fontId="3" fillId="0" borderId="10" xfId="0" applyFont="1" applyFill="1" applyBorder="1" applyAlignment="1" applyProtection="1">
      <alignment horizontal="left" vertical="center"/>
      <protection locked="0"/>
    </xf>
    <xf numFmtId="0" fontId="53" fillId="0" borderId="10" xfId="0" applyFont="1" applyFill="1" applyBorder="1"/>
    <xf numFmtId="0" fontId="3" fillId="0" borderId="10" xfId="0" applyFont="1" applyFill="1" applyBorder="1"/>
    <xf numFmtId="0" fontId="52" fillId="0" borderId="10" xfId="0" quotePrefix="1" applyFont="1" applyFill="1" applyBorder="1" applyAlignment="1">
      <alignment horizontal="right" vertical="center"/>
    </xf>
    <xf numFmtId="14" fontId="3" fillId="0" borderId="10" xfId="0" applyNumberFormat="1" applyFont="1" applyFill="1" applyBorder="1" applyAlignment="1">
      <alignment horizontal="center"/>
    </xf>
    <xf numFmtId="0" fontId="13" fillId="0" borderId="10" xfId="0" applyFont="1" applyFill="1" applyBorder="1"/>
    <xf numFmtId="167" fontId="5" fillId="0" borderId="10" xfId="0" applyNumberFormat="1" applyFont="1" applyFill="1" applyBorder="1" applyAlignment="1" applyProtection="1">
      <alignment vertical="center"/>
      <protection locked="0"/>
    </xf>
    <xf numFmtId="0" fontId="11" fillId="0" borderId="0" xfId="0" quotePrefix="1" applyFont="1" applyFill="1" applyAlignment="1">
      <alignment horizontal="left" vertical="center"/>
    </xf>
    <xf numFmtId="0" fontId="8" fillId="0" borderId="0" xfId="0" applyFont="1" applyFill="1" applyAlignment="1" applyProtection="1">
      <alignment horizontal="left" vertical="center"/>
      <protection locked="0"/>
    </xf>
    <xf numFmtId="0" fontId="11" fillId="0" borderId="0" xfId="0" applyFont="1" applyFill="1" applyBorder="1"/>
    <xf numFmtId="0" fontId="59" fillId="0" borderId="0" xfId="0" quotePrefix="1" applyFont="1" applyFill="1" applyAlignment="1">
      <alignment horizontal="right" vertical="center"/>
    </xf>
    <xf numFmtId="14" fontId="8" fillId="0" borderId="0" xfId="0" applyNumberFormat="1" applyFont="1" applyFill="1" applyBorder="1" applyAlignment="1">
      <alignment horizontal="center"/>
    </xf>
    <xf numFmtId="167" fontId="8" fillId="0" borderId="0" xfId="0" applyNumberFormat="1" applyFont="1" applyFill="1" applyAlignment="1" applyProtection="1">
      <alignment vertical="center"/>
      <protection locked="0"/>
    </xf>
    <xf numFmtId="0" fontId="59" fillId="0" borderId="0" xfId="0" applyFont="1" applyFill="1" applyAlignment="1">
      <alignment horizontal="left" vertical="center"/>
    </xf>
    <xf numFmtId="0" fontId="11" fillId="0" borderId="0" xfId="0" applyFont="1" applyFill="1" applyBorder="1" applyAlignment="1">
      <alignment horizontal="center"/>
    </xf>
    <xf numFmtId="0" fontId="59" fillId="0" borderId="0" xfId="0" applyFont="1" applyFill="1" applyAlignment="1">
      <alignment horizontal="right" vertical="center"/>
    </xf>
    <xf numFmtId="0" fontId="5" fillId="0" borderId="0" xfId="0" applyFont="1" applyBorder="1"/>
    <xf numFmtId="0" fontId="61" fillId="0" borderId="0" xfId="0" applyFont="1" applyFill="1" applyBorder="1" applyAlignment="1">
      <alignment vertical="center" wrapText="1"/>
    </xf>
    <xf numFmtId="0" fontId="61" fillId="31" borderId="15" xfId="0" applyFont="1" applyFill="1" applyBorder="1" applyAlignment="1">
      <alignment horizontal="center" vertical="center" wrapText="1"/>
    </xf>
    <xf numFmtId="0" fontId="61" fillId="32" borderId="15" xfId="0" applyFont="1" applyFill="1" applyBorder="1" applyAlignment="1">
      <alignment horizontal="center" vertical="center" wrapText="1"/>
    </xf>
    <xf numFmtId="0" fontId="19" fillId="0" borderId="3" xfId="0" applyFont="1" applyFill="1" applyBorder="1" applyAlignment="1" applyProtection="1">
      <alignment horizontal="center"/>
    </xf>
    <xf numFmtId="0" fontId="19" fillId="0" borderId="14" xfId="0" applyFont="1" applyFill="1" applyBorder="1" applyAlignment="1" applyProtection="1">
      <alignment horizontal="center"/>
    </xf>
    <xf numFmtId="2" fontId="19" fillId="0" borderId="14" xfId="0" applyNumberFormat="1" applyFont="1" applyFill="1" applyBorder="1" applyAlignment="1" applyProtection="1">
      <alignment horizontal="center"/>
    </xf>
    <xf numFmtId="166" fontId="19" fillId="0" borderId="14" xfId="0" applyNumberFormat="1" applyFont="1" applyFill="1" applyBorder="1" applyAlignment="1" applyProtection="1">
      <alignment horizontal="center"/>
    </xf>
    <xf numFmtId="0" fontId="19" fillId="0" borderId="14" xfId="0" applyNumberFormat="1" applyFont="1" applyFill="1" applyBorder="1" applyAlignment="1" applyProtection="1">
      <alignment horizontal="center"/>
    </xf>
    <xf numFmtId="0" fontId="3" fillId="0" borderId="0" xfId="0" applyFont="1" applyFill="1" applyAlignment="1">
      <alignment horizontal="center"/>
    </xf>
    <xf numFmtId="0" fontId="19" fillId="0" borderId="6" xfId="0" applyFont="1" applyFill="1" applyBorder="1" applyAlignment="1" applyProtection="1">
      <alignment horizontal="center"/>
    </xf>
    <xf numFmtId="0" fontId="19" fillId="0" borderId="16" xfId="0" applyFont="1" applyFill="1" applyBorder="1" applyAlignment="1" applyProtection="1">
      <alignment horizontal="center"/>
    </xf>
    <xf numFmtId="2" fontId="19" fillId="0" borderId="16" xfId="0" applyNumberFormat="1" applyFont="1" applyFill="1" applyBorder="1" applyAlignment="1" applyProtection="1">
      <alignment horizontal="center"/>
    </xf>
    <xf numFmtId="166" fontId="19" fillId="0" borderId="16" xfId="0" applyNumberFormat="1" applyFont="1" applyFill="1" applyBorder="1" applyAlignment="1" applyProtection="1">
      <alignment horizontal="center"/>
    </xf>
    <xf numFmtId="0" fontId="19" fillId="0" borderId="16" xfId="0" applyNumberFormat="1" applyFont="1" applyFill="1" applyBorder="1" applyAlignment="1" applyProtection="1">
      <alignment horizontal="center"/>
    </xf>
    <xf numFmtId="0" fontId="19" fillId="0" borderId="6" xfId="0" applyNumberFormat="1" applyFont="1" applyFill="1" applyBorder="1" applyAlignment="1" applyProtection="1">
      <alignment horizontal="center"/>
    </xf>
    <xf numFmtId="0" fontId="3" fillId="0" borderId="0" xfId="0" applyFont="1" applyFill="1" applyBorder="1" applyAlignment="1">
      <alignment horizontal="center"/>
    </xf>
    <xf numFmtId="166" fontId="3" fillId="0" borderId="16" xfId="0" applyNumberFormat="1" applyFont="1" applyFill="1" applyBorder="1" applyAlignment="1" applyProtection="1">
      <alignment horizontal="center"/>
    </xf>
    <xf numFmtId="0" fontId="3" fillId="0" borderId="16" xfId="0" applyNumberFormat="1" applyFont="1" applyFill="1" applyBorder="1" applyAlignment="1" applyProtection="1">
      <alignment horizontal="center"/>
    </xf>
    <xf numFmtId="0" fontId="3" fillId="0" borderId="6" xfId="0" applyNumberFormat="1" applyFont="1" applyFill="1" applyBorder="1" applyAlignment="1" applyProtection="1">
      <alignment horizontal="center"/>
    </xf>
    <xf numFmtId="0" fontId="19" fillId="0" borderId="8" xfId="0" applyFont="1" applyFill="1" applyBorder="1" applyAlignment="1" applyProtection="1">
      <alignment horizontal="center"/>
    </xf>
    <xf numFmtId="0" fontId="19" fillId="0" borderId="17" xfId="0" applyFont="1" applyFill="1" applyBorder="1" applyAlignment="1" applyProtection="1">
      <alignment horizontal="center"/>
    </xf>
    <xf numFmtId="2" fontId="19" fillId="0" borderId="17" xfId="0" applyNumberFormat="1" applyFont="1" applyFill="1" applyBorder="1" applyAlignment="1" applyProtection="1">
      <alignment horizontal="center"/>
    </xf>
    <xf numFmtId="166" fontId="19" fillId="0" borderId="17" xfId="0" applyNumberFormat="1" applyFont="1" applyFill="1" applyBorder="1" applyAlignment="1" applyProtection="1">
      <alignment horizontal="center"/>
    </xf>
    <xf numFmtId="0" fontId="19" fillId="0" borderId="17" xfId="0" applyNumberFormat="1" applyFont="1" applyFill="1" applyBorder="1" applyAlignment="1" applyProtection="1">
      <alignment horizontal="center"/>
    </xf>
    <xf numFmtId="0" fontId="19" fillId="0" borderId="8" xfId="0" applyNumberFormat="1" applyFont="1" applyFill="1" applyBorder="1" applyAlignment="1" applyProtection="1">
      <alignment horizontal="center"/>
    </xf>
    <xf numFmtId="0" fontId="4" fillId="3" borderId="0" xfId="0" applyFont="1" applyFill="1" applyAlignment="1">
      <alignment horizontal="left" wrapText="1"/>
    </xf>
    <xf numFmtId="0" fontId="5" fillId="3" borderId="0" xfId="0" applyFont="1" applyFill="1" applyAlignment="1">
      <alignment horizontal="left" wrapText="1"/>
    </xf>
    <xf numFmtId="0" fontId="7" fillId="3" borderId="0" xfId="0" quotePrefix="1" applyFont="1" applyFill="1" applyBorder="1" applyAlignment="1">
      <alignment horizontal="center" vertical="top" wrapText="1"/>
    </xf>
    <xf numFmtId="0" fontId="16" fillId="3" borderId="3" xfId="0" applyFont="1" applyFill="1" applyBorder="1" applyAlignment="1">
      <alignment vertical="top" wrapText="1"/>
    </xf>
    <xf numFmtId="0" fontId="16" fillId="3" borderId="4" xfId="0" applyFont="1" applyFill="1" applyBorder="1" applyAlignment="1">
      <alignment vertical="top" wrapText="1"/>
    </xf>
    <xf numFmtId="0" fontId="16" fillId="3" borderId="5" xfId="0" applyFont="1" applyFill="1" applyBorder="1" applyAlignment="1">
      <alignment vertical="top" wrapText="1"/>
    </xf>
    <xf numFmtId="0" fontId="16" fillId="3" borderId="6" xfId="0" applyFont="1" applyFill="1" applyBorder="1" applyAlignment="1">
      <alignment vertical="top" wrapText="1"/>
    </xf>
    <xf numFmtId="0" fontId="16" fillId="3" borderId="0" xfId="0" applyFont="1" applyFill="1" applyBorder="1" applyAlignment="1">
      <alignment vertical="top" wrapText="1"/>
    </xf>
    <xf numFmtId="0" fontId="16" fillId="3" borderId="7" xfId="0" applyFont="1" applyFill="1" applyBorder="1" applyAlignment="1">
      <alignment vertical="top" wrapText="1"/>
    </xf>
    <xf numFmtId="0" fontId="16" fillId="3" borderId="8" xfId="0" applyFont="1" applyFill="1" applyBorder="1" applyAlignment="1">
      <alignment vertical="top" wrapText="1"/>
    </xf>
    <xf numFmtId="0" fontId="16" fillId="3" borderId="2" xfId="0" applyFont="1" applyFill="1" applyBorder="1" applyAlignment="1">
      <alignment vertical="top" wrapText="1"/>
    </xf>
    <xf numFmtId="0" fontId="16" fillId="3" borderId="9" xfId="0" applyFont="1" applyFill="1" applyBorder="1" applyAlignment="1">
      <alignment vertical="top" wrapText="1"/>
    </xf>
    <xf numFmtId="0" fontId="25" fillId="5" borderId="14" xfId="0" applyFont="1" applyFill="1" applyBorder="1" applyAlignment="1">
      <alignment horizontal="center" vertical="center" wrapText="1"/>
    </xf>
    <xf numFmtId="0" fontId="25" fillId="5" borderId="16" xfId="0" applyFont="1" applyFill="1" applyBorder="1" applyAlignment="1">
      <alignment horizontal="center" vertical="center" wrapText="1"/>
    </xf>
    <xf numFmtId="0" fontId="25" fillId="5" borderId="17" xfId="0" applyFont="1" applyFill="1" applyBorder="1" applyAlignment="1">
      <alignment horizontal="center" vertical="center" wrapText="1"/>
    </xf>
    <xf numFmtId="0" fontId="25" fillId="5" borderId="11" xfId="0" applyFont="1" applyFill="1" applyBorder="1" applyAlignment="1" applyProtection="1">
      <alignment horizontal="center" vertical="center"/>
    </xf>
    <xf numFmtId="0" fontId="25" fillId="5" borderId="13" xfId="0"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11" fillId="0" borderId="0" xfId="0" applyNumberFormat="1" applyFont="1" applyBorder="1" applyAlignment="1">
      <alignment horizontal="center" vertical="center"/>
    </xf>
    <xf numFmtId="0" fontId="25" fillId="5" borderId="11" xfId="0" applyFont="1" applyFill="1" applyBorder="1" applyAlignment="1">
      <alignment horizontal="center" vertical="center" wrapText="1"/>
    </xf>
    <xf numFmtId="0" fontId="25" fillId="5" borderId="12" xfId="0" applyFont="1" applyFill="1" applyBorder="1" applyAlignment="1">
      <alignment horizontal="center" vertical="center" wrapText="1"/>
    </xf>
    <xf numFmtId="0" fontId="25" fillId="5" borderId="13" xfId="0" applyFont="1" applyFill="1" applyBorder="1" applyAlignment="1">
      <alignment horizontal="center" vertical="center" wrapText="1"/>
    </xf>
    <xf numFmtId="0" fontId="25" fillId="5" borderId="15" xfId="0" applyFont="1" applyFill="1" applyBorder="1" applyAlignment="1">
      <alignment horizontal="center" vertical="center" wrapText="1"/>
    </xf>
    <xf numFmtId="0" fontId="25" fillId="5" borderId="14" xfId="130" applyFont="1" applyFill="1" applyBorder="1" applyAlignment="1">
      <alignment horizontal="center" vertical="center" wrapText="1"/>
    </xf>
    <xf numFmtId="0" fontId="25" fillId="5" borderId="16" xfId="130" applyFont="1" applyFill="1" applyBorder="1" applyAlignment="1">
      <alignment horizontal="center" vertical="center" wrapText="1"/>
    </xf>
    <xf numFmtId="0" fontId="25" fillId="5" borderId="17" xfId="130" applyFont="1" applyFill="1" applyBorder="1" applyAlignment="1">
      <alignment horizontal="center" vertical="center" wrapText="1"/>
    </xf>
    <xf numFmtId="0" fontId="25" fillId="5" borderId="15" xfId="130" applyFont="1" applyFill="1" applyBorder="1" applyAlignment="1">
      <alignment horizontal="center" vertical="center" wrapText="1"/>
    </xf>
    <xf numFmtId="0" fontId="25" fillId="5" borderId="13" xfId="130" applyFont="1" applyFill="1" applyBorder="1" applyAlignment="1">
      <alignment horizontal="center" vertical="center" wrapText="1"/>
    </xf>
    <xf numFmtId="0" fontId="11" fillId="0" borderId="0" xfId="130" applyFont="1" applyFill="1" applyBorder="1" applyAlignment="1" applyProtection="1">
      <alignment horizontal="center" vertical="center"/>
    </xf>
    <xf numFmtId="0" fontId="11" fillId="0" borderId="0" xfId="130" applyNumberFormat="1" applyFont="1" applyBorder="1" applyAlignment="1">
      <alignment horizontal="center" vertical="center"/>
    </xf>
    <xf numFmtId="0" fontId="25" fillId="5" borderId="11" xfId="130" applyFont="1" applyFill="1" applyBorder="1" applyAlignment="1">
      <alignment horizontal="center" vertical="center"/>
    </xf>
    <xf numFmtId="0" fontId="25" fillId="5" borderId="12" xfId="130" applyFont="1" applyFill="1" applyBorder="1" applyAlignment="1">
      <alignment horizontal="center" vertical="center"/>
    </xf>
    <xf numFmtId="0" fontId="25" fillId="5" borderId="13" xfId="130" applyFont="1" applyFill="1" applyBorder="1" applyAlignment="1">
      <alignment horizontal="center" vertical="center"/>
    </xf>
    <xf numFmtId="0" fontId="25" fillId="5" borderId="11" xfId="130" applyFont="1" applyFill="1" applyBorder="1" applyAlignment="1">
      <alignment horizontal="center" vertical="center" wrapText="1"/>
    </xf>
    <xf numFmtId="0" fontId="25" fillId="5" borderId="12" xfId="130" applyFont="1" applyFill="1" applyBorder="1" applyAlignment="1">
      <alignment horizontal="center" vertical="center" wrapText="1"/>
    </xf>
    <xf numFmtId="169" fontId="11" fillId="0" borderId="0" xfId="0" applyNumberFormat="1" applyFont="1" applyBorder="1" applyAlignment="1">
      <alignment horizontal="center"/>
    </xf>
    <xf numFmtId="0" fontId="11" fillId="0" borderId="0" xfId="0" applyFont="1" applyFill="1" applyBorder="1" applyAlignment="1" applyProtection="1">
      <alignment horizontal="center"/>
    </xf>
    <xf numFmtId="0" fontId="21" fillId="0" borderId="0" xfId="0" applyFont="1" applyAlignment="1" applyProtection="1">
      <alignment horizontal="right" vertical="center"/>
    </xf>
    <xf numFmtId="168" fontId="21" fillId="0" borderId="0" xfId="0" applyNumberFormat="1" applyFont="1" applyAlignment="1" applyProtection="1">
      <alignment horizontal="right" vertical="center"/>
    </xf>
    <xf numFmtId="0" fontId="11" fillId="0" borderId="0" xfId="0" applyNumberFormat="1" applyFont="1" applyBorder="1" applyAlignment="1">
      <alignment horizontal="center"/>
    </xf>
    <xf numFmtId="0" fontId="61" fillId="31" borderId="11" xfId="0" applyFont="1" applyFill="1" applyBorder="1" applyAlignment="1">
      <alignment horizontal="center" vertical="center" wrapText="1"/>
    </xf>
    <xf numFmtId="0" fontId="61" fillId="31" borderId="12" xfId="0" applyFont="1" applyFill="1" applyBorder="1" applyAlignment="1">
      <alignment horizontal="center" vertical="center" wrapText="1"/>
    </xf>
    <xf numFmtId="0" fontId="61" fillId="31" borderId="13" xfId="0" applyFont="1" applyFill="1" applyBorder="1" applyAlignment="1">
      <alignment horizontal="center" vertical="center" wrapText="1"/>
    </xf>
    <xf numFmtId="167" fontId="60" fillId="0" borderId="0" xfId="0" applyNumberFormat="1" applyFont="1" applyFill="1" applyAlignment="1" applyProtection="1">
      <alignment horizontal="center" vertical="center"/>
      <protection locked="0"/>
    </xf>
    <xf numFmtId="168" fontId="5" fillId="0" borderId="0" xfId="0" applyNumberFormat="1" applyFont="1" applyFill="1" applyBorder="1" applyAlignment="1">
      <alignment horizontal="right" vertical="center"/>
    </xf>
    <xf numFmtId="0" fontId="14" fillId="0" borderId="0" xfId="0" applyFont="1" applyFill="1" applyBorder="1" applyAlignment="1">
      <alignment horizontal="center"/>
    </xf>
    <xf numFmtId="0" fontId="0" fillId="0" borderId="0" xfId="0" applyFill="1" applyBorder="1" applyAlignment="1">
      <alignment horizontal="center" vertical="center"/>
    </xf>
    <xf numFmtId="0" fontId="5" fillId="0" borderId="0" xfId="0" applyFont="1" applyFill="1" applyBorder="1" applyAlignment="1">
      <alignment horizontal="right" vertical="center"/>
    </xf>
    <xf numFmtId="166" fontId="19" fillId="0" borderId="0" xfId="130" applyNumberFormat="1" applyFont="1" applyFill="1" applyBorder="1" applyAlignment="1" applyProtection="1">
      <alignment vertical="center"/>
    </xf>
  </cellXfs>
  <cellStyles count="131">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BOX" xfId="26"/>
    <cellStyle name="Calculation 2" xfId="27"/>
    <cellStyle name="Check Cell 2" xfId="28"/>
    <cellStyle name="Comma (1)" xfId="29"/>
    <cellStyle name="Comma 2" xfId="30"/>
    <cellStyle name="Comma 2 2" xfId="31"/>
    <cellStyle name="Comma 3" xfId="32"/>
    <cellStyle name="Comma 4" xfId="33"/>
    <cellStyle name="Currency 2" xfId="34"/>
    <cellStyle name="Currency 2 2" xfId="35"/>
    <cellStyle name="Explanatory Text 2" xfId="36"/>
    <cellStyle name="Good 2" xfId="37"/>
    <cellStyle name="Heading 1 2" xfId="38"/>
    <cellStyle name="Heading 2 2" xfId="39"/>
    <cellStyle name="Heading 3 2" xfId="40"/>
    <cellStyle name="Heading 4 2" xfId="41"/>
    <cellStyle name="Hyperlink 2" xfId="42"/>
    <cellStyle name="Input 2" xfId="43"/>
    <cellStyle name="Input Data" xfId="44"/>
    <cellStyle name="Linked Cell 2" xfId="45"/>
    <cellStyle name="Neutral 2" xfId="46"/>
    <cellStyle name="Normal" xfId="0" builtinId="0"/>
    <cellStyle name="Normal 10" xfId="47"/>
    <cellStyle name="Normal 11" xfId="48"/>
    <cellStyle name="Normal 12" xfId="49"/>
    <cellStyle name="Normal 13" xfId="50"/>
    <cellStyle name="Normal 13 2" xfId="51"/>
    <cellStyle name="Normal 13 3" xfId="52"/>
    <cellStyle name="Normal 14" xfId="53"/>
    <cellStyle name="Normal 14 2" xfId="54"/>
    <cellStyle name="Normal 14 3" xfId="55"/>
    <cellStyle name="Normal 15" xfId="56"/>
    <cellStyle name="Normal 15 2" xfId="57"/>
    <cellStyle name="Normal 15 3" xfId="58"/>
    <cellStyle name="Normal 16" xfId="59"/>
    <cellStyle name="Normal 16 2" xfId="60"/>
    <cellStyle name="Normal 16 3" xfId="61"/>
    <cellStyle name="Normal 17" xfId="62"/>
    <cellStyle name="Normal 17 2" xfId="63"/>
    <cellStyle name="Normal 18" xfId="64"/>
    <cellStyle name="Normal 18 2" xfId="65"/>
    <cellStyle name="Normal 18 2 2" xfId="66"/>
    <cellStyle name="Normal 18 3" xfId="67"/>
    <cellStyle name="Normal 18 3 2" xfId="68"/>
    <cellStyle name="Normal 19" xfId="69"/>
    <cellStyle name="Normal 19 2" xfId="70"/>
    <cellStyle name="Normal 2" xfId="71"/>
    <cellStyle name="Normal 2 2" xfId="72"/>
    <cellStyle name="Normal 2 3" xfId="73"/>
    <cellStyle name="Normal 20" xfId="74"/>
    <cellStyle name="Normal 21" xfId="130"/>
    <cellStyle name="Normal 3" xfId="75"/>
    <cellStyle name="Normal 3 2" xfId="76"/>
    <cellStyle name="Normal 3 2 2" xfId="77"/>
    <cellStyle name="Normal 3 3" xfId="78"/>
    <cellStyle name="Normal 4" xfId="79"/>
    <cellStyle name="Normal 4 2" xfId="80"/>
    <cellStyle name="Normal 4 3" xfId="81"/>
    <cellStyle name="Normal 4 4" xfId="82"/>
    <cellStyle name="Normal 5" xfId="83"/>
    <cellStyle name="Normal 5 2" xfId="84"/>
    <cellStyle name="Normal 5 3" xfId="85"/>
    <cellStyle name="Normal 6" xfId="86"/>
    <cellStyle name="Normal 6 2" xfId="87"/>
    <cellStyle name="Normal 6 2 2" xfId="88"/>
    <cellStyle name="Normal 7" xfId="89"/>
    <cellStyle name="Normal 7 2" xfId="90"/>
    <cellStyle name="Normal 7 3" xfId="91"/>
    <cellStyle name="Normal 8" xfId="92"/>
    <cellStyle name="Normal 8 2" xfId="93"/>
    <cellStyle name="Normal 9" xfId="94"/>
    <cellStyle name="Normal 9 2" xfId="95"/>
    <cellStyle name="Normal 9 3" xfId="96"/>
    <cellStyle name="Normal 9 4" xfId="97"/>
    <cellStyle name="Normal 9 5" xfId="98"/>
    <cellStyle name="Note 10" xfId="99"/>
    <cellStyle name="Note 11" xfId="100"/>
    <cellStyle name="Note 12" xfId="101"/>
    <cellStyle name="Note 13" xfId="102"/>
    <cellStyle name="Note 14" xfId="103"/>
    <cellStyle name="Note 2" xfId="104"/>
    <cellStyle name="Note 2 2" xfId="105"/>
    <cellStyle name="Note 3" xfId="106"/>
    <cellStyle name="Note 3 2" xfId="107"/>
    <cellStyle name="Note 4" xfId="108"/>
    <cellStyle name="Note 4 2" xfId="109"/>
    <cellStyle name="Note 5" xfId="110"/>
    <cellStyle name="Note 6" xfId="111"/>
    <cellStyle name="Note 7" xfId="112"/>
    <cellStyle name="Note 8" xfId="113"/>
    <cellStyle name="Note 9" xfId="114"/>
    <cellStyle name="Output 2" xfId="115"/>
    <cellStyle name="Percent 2" xfId="116"/>
    <cellStyle name="Percent 2 2" xfId="117"/>
    <cellStyle name="Percent 2 3" xfId="118"/>
    <cellStyle name="Percent 3" xfId="119"/>
    <cellStyle name="Percent 4" xfId="120"/>
    <cellStyle name="Percent 5" xfId="121"/>
    <cellStyle name="Percent 5 2" xfId="122"/>
    <cellStyle name="Percent 6" xfId="123"/>
    <cellStyle name="Percent 6 2" xfId="124"/>
    <cellStyle name="Percent 7" xfId="125"/>
    <cellStyle name="Title 2" xfId="126"/>
    <cellStyle name="Total 2" xfId="127"/>
    <cellStyle name="user input" xfId="128"/>
    <cellStyle name="Warning Text 2" xfId="129"/>
  </cellStyles>
  <dxfs count="6">
    <dxf>
      <fill>
        <patternFill>
          <bgColor rgb="FFFFFF00"/>
        </patternFill>
      </fill>
    </dxf>
    <dxf>
      <fill>
        <patternFill patternType="darkDown">
          <bgColor rgb="FFFFFF00"/>
        </patternFill>
      </fill>
    </dxf>
    <dxf>
      <fill>
        <patternFill>
          <bgColor rgb="FFFFFF00"/>
        </patternFill>
      </fill>
    </dxf>
    <dxf>
      <fill>
        <patternFill patternType="darkDown">
          <bgColor rgb="FFFFFF00"/>
        </patternFill>
      </fill>
    </dxf>
    <dxf>
      <fill>
        <patternFill>
          <bgColor rgb="FFFFFF00"/>
        </patternFill>
      </fill>
    </dxf>
    <dxf>
      <fill>
        <patternFill patternType="darkDown">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898072</xdr:colOff>
      <xdr:row>0</xdr:row>
      <xdr:rowOff>122465</xdr:rowOff>
    </xdr:from>
    <xdr:to>
      <xdr:col>3</xdr:col>
      <xdr:colOff>1455965</xdr:colOff>
      <xdr:row>1</xdr:row>
      <xdr:rowOff>47747</xdr:rowOff>
    </xdr:to>
    <xdr:grpSp>
      <xdr:nvGrpSpPr>
        <xdr:cNvPr id="2" name="Group 1"/>
        <xdr:cNvGrpSpPr/>
      </xdr:nvGrpSpPr>
      <xdr:grpSpPr>
        <a:xfrm>
          <a:off x="898072" y="122465"/>
          <a:ext cx="4585607" cy="1639782"/>
          <a:chOff x="898072" y="122465"/>
          <a:chExt cx="4585607" cy="1639782"/>
        </a:xfrm>
      </xdr:grpSpPr>
      <xdr:sp macro="" textlink="">
        <xdr:nvSpPr>
          <xdr:cNvPr id="3" name="Text Box 1"/>
          <xdr:cNvSpPr txBox="1">
            <a:spLocks noChangeArrowheads="1"/>
          </xdr:cNvSpPr>
        </xdr:nvSpPr>
        <xdr:spPr bwMode="auto">
          <a:xfrm>
            <a:off x="2436649" y="160609"/>
            <a:ext cx="3047030" cy="160163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rtl="0"/>
            <a:r>
              <a:rPr lang="en-AU" sz="1000" b="0" i="0" baseline="0">
                <a:effectLst/>
                <a:latin typeface="Arial" panose="020B0604020202020204" pitchFamily="34" charset="0"/>
                <a:ea typeface="+mn-ea"/>
                <a:cs typeface="Arial" panose="020B0604020202020204" pitchFamily="34" charset="0"/>
              </a:rPr>
              <a:t>Bureau Veritas Minerals Pty Ltd</a:t>
            </a:r>
          </a:p>
          <a:p>
            <a:pPr rtl="0"/>
            <a:r>
              <a:rPr lang="en-AU" sz="1000" b="0" i="0" baseline="0">
                <a:effectLst/>
                <a:latin typeface="Arial" panose="020B0604020202020204" pitchFamily="34" charset="0"/>
                <a:ea typeface="+mn-ea"/>
                <a:cs typeface="Arial" panose="020B0604020202020204" pitchFamily="34" charset="0"/>
              </a:rPr>
              <a:t>Brisbane Exploration Laboratory</a:t>
            </a:r>
          </a:p>
          <a:p>
            <a:pPr rtl="0"/>
            <a:r>
              <a:rPr lang="en-AU" sz="1000">
                <a:effectLst/>
                <a:latin typeface="Arial" panose="020B0604020202020204" pitchFamily="34" charset="0"/>
                <a:cs typeface="Arial" panose="020B0604020202020204" pitchFamily="34" charset="0"/>
              </a:rPr>
              <a:t/>
            </a:r>
            <a:br>
              <a:rPr lang="en-AU" sz="1000">
                <a:effectLst/>
                <a:latin typeface="Arial" panose="020B0604020202020204" pitchFamily="34" charset="0"/>
                <a:cs typeface="Arial" panose="020B0604020202020204" pitchFamily="34" charset="0"/>
              </a:rPr>
            </a:br>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ABN: 30 008 127 802</a:t>
            </a:r>
            <a:endParaRPr lang="en-AU" sz="1000">
              <a:effectLst/>
              <a:latin typeface="Arial" panose="020B0604020202020204" pitchFamily="34" charset="0"/>
              <a:cs typeface="Arial" panose="020B0604020202020204" pitchFamily="34" charset="0"/>
            </a:endParaRP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221 Leitchs Road, Brendale, QLD, 4500</a:t>
            </a: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PO Box 5805, Brendale, QLD, 4500</a:t>
            </a:r>
            <a:endParaRPr lang="en-AU" sz="1000">
              <a:effectLst/>
              <a:latin typeface="Arial" panose="020B0604020202020204" pitchFamily="34" charset="0"/>
              <a:cs typeface="Arial" panose="020B0604020202020204" pitchFamily="34" charset="0"/>
            </a:endParaRP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Tel: (07) 3883 6800 | Fax: (07) 3883 6840</a:t>
            </a:r>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E-mail: pac.itabrendale@au.bureauveritas.com</a:t>
            </a:r>
            <a:endParaRPr lang="en-AU" sz="1000">
              <a:effectLst/>
              <a:latin typeface="Arial" panose="020B0604020202020204" pitchFamily="34" charset="0"/>
              <a:cs typeface="Arial" panose="020B0604020202020204" pitchFamily="34" charset="0"/>
            </a:endParaRPr>
          </a:p>
          <a:p>
            <a:pPr algn="l" rtl="0">
              <a:lnSpc>
                <a:spcPts val="700"/>
              </a:lnSpc>
              <a:defRPr sz="1000"/>
            </a:pPr>
            <a:endParaRPr lang="en-AU" sz="1000" b="0" i="0" u="none" strike="noStrike" baseline="0">
              <a:solidFill>
                <a:srgbClr val="000000"/>
              </a:solidFill>
              <a:latin typeface="Arial" panose="020B0604020202020204" pitchFamily="34" charset="0"/>
              <a:cs typeface="Arial" panose="020B0604020202020204" pitchFamily="34" charset="0"/>
            </a:endParaRPr>
          </a:p>
        </xdr:txBody>
      </xdr:sp>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8072" y="122465"/>
            <a:ext cx="1508571" cy="1584762"/>
          </a:xfrm>
          <a:prstGeom prst="rect">
            <a:avLst/>
          </a:prstGeom>
        </xdr:spPr>
      </xdr:pic>
    </xdr:grpSp>
    <xdr:clientData/>
  </xdr:twoCellAnchor>
  <xdr:twoCellAnchor>
    <xdr:from>
      <xdr:col>1</xdr:col>
      <xdr:colOff>40822</xdr:colOff>
      <xdr:row>33</xdr:row>
      <xdr:rowOff>13608</xdr:rowOff>
    </xdr:from>
    <xdr:to>
      <xdr:col>4</xdr:col>
      <xdr:colOff>159886</xdr:colOff>
      <xdr:row>42</xdr:row>
      <xdr:rowOff>154266</xdr:rowOff>
    </xdr:to>
    <xdr:grpSp>
      <xdr:nvGrpSpPr>
        <xdr:cNvPr id="5" name="Group 4"/>
        <xdr:cNvGrpSpPr/>
      </xdr:nvGrpSpPr>
      <xdr:grpSpPr>
        <a:xfrm>
          <a:off x="952501" y="9075965"/>
          <a:ext cx="5017635" cy="2222551"/>
          <a:chOff x="1255259" y="11486130"/>
          <a:chExt cx="5017635" cy="2222551"/>
        </a:xfrm>
      </xdr:grpSpPr>
      <xdr:pic>
        <xdr:nvPicPr>
          <xdr:cNvPr id="6" name="Picture 5"/>
          <xdr:cNvPicPr>
            <a:picLocks noChangeAspect="1"/>
          </xdr:cNvPicPr>
        </xdr:nvPicPr>
        <xdr:blipFill>
          <a:blip xmlns:r="http://schemas.openxmlformats.org/officeDocument/2006/relationships" r:embed="rId2"/>
          <a:stretch>
            <a:fillRect/>
          </a:stretch>
        </xdr:blipFill>
        <xdr:spPr>
          <a:xfrm>
            <a:off x="1255259" y="11486130"/>
            <a:ext cx="1386796" cy="2222551"/>
          </a:xfrm>
          <a:prstGeom prst="rect">
            <a:avLst/>
          </a:prstGeom>
        </xdr:spPr>
      </xdr:pic>
      <xdr:sp macro="" textlink="">
        <xdr:nvSpPr>
          <xdr:cNvPr id="7" name="TextBox 6"/>
          <xdr:cNvSpPr txBox="1"/>
        </xdr:nvSpPr>
        <xdr:spPr>
          <a:xfrm>
            <a:off x="3320143" y="13069145"/>
            <a:ext cx="2952751" cy="59871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AU" sz="1600" b="0" i="0" u="none" strike="noStrike" baseline="0" smtClean="0">
                <a:solidFill>
                  <a:schemeClr val="dk1"/>
                </a:solidFill>
                <a:latin typeface="Arial" panose="020B0604020202020204" pitchFamily="34" charset="0"/>
                <a:ea typeface="+mn-ea"/>
                <a:cs typeface="Arial" panose="020B0604020202020204" pitchFamily="34" charset="0"/>
              </a:rPr>
              <a:t>Accredited for compliance with</a:t>
            </a:r>
          </a:p>
          <a:p>
            <a:pPr algn="ctr"/>
            <a:r>
              <a:rPr lang="en-AU" sz="1600" b="0" i="0" u="none" strike="noStrike" baseline="0" smtClean="0">
                <a:solidFill>
                  <a:schemeClr val="dk1"/>
                </a:solidFill>
                <a:latin typeface="Arial" panose="020B0604020202020204" pitchFamily="34" charset="0"/>
                <a:ea typeface="+mn-ea"/>
                <a:cs typeface="Arial" panose="020B0604020202020204" pitchFamily="34" charset="0"/>
              </a:rPr>
              <a:t>ISO/IEC 17025 - Testing.</a:t>
            </a:r>
            <a:endParaRPr lang="en-AU" sz="1600">
              <a:latin typeface="Arial" panose="020B0604020202020204" pitchFamily="34" charset="0"/>
              <a:cs typeface="Arial" panose="020B0604020202020204" pitchFamily="34" charset="0"/>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1</xdr:colOff>
      <xdr:row>0</xdr:row>
      <xdr:rowOff>1</xdr:rowOff>
    </xdr:from>
    <xdr:to>
      <xdr:col>3</xdr:col>
      <xdr:colOff>896470</xdr:colOff>
      <xdr:row>0</xdr:row>
      <xdr:rowOff>1595172</xdr:rowOff>
    </xdr:to>
    <xdr:grpSp>
      <xdr:nvGrpSpPr>
        <xdr:cNvPr id="2" name="Group 1"/>
        <xdr:cNvGrpSpPr/>
      </xdr:nvGrpSpPr>
      <xdr:grpSpPr>
        <a:xfrm>
          <a:off x="1" y="1"/>
          <a:ext cx="4468344" cy="1595171"/>
          <a:chOff x="1" y="1"/>
          <a:chExt cx="4471145" cy="1595171"/>
        </a:xfrm>
      </xdr:grpSpPr>
      <xdr:sp macro="" textlink="">
        <xdr:nvSpPr>
          <xdr:cNvPr id="3" name="Text Box 1"/>
          <xdr:cNvSpPr txBox="1">
            <a:spLocks noChangeArrowheads="1"/>
          </xdr:cNvSpPr>
        </xdr:nvSpPr>
        <xdr:spPr bwMode="auto">
          <a:xfrm>
            <a:off x="1496719" y="37108"/>
            <a:ext cx="2974427" cy="1558064"/>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rtl="0"/>
            <a:r>
              <a:rPr lang="en-AU" sz="1000" b="0" i="0" baseline="0">
                <a:effectLst/>
                <a:latin typeface="Arial" panose="020B0604020202020204" pitchFamily="34" charset="0"/>
                <a:ea typeface="+mn-ea"/>
                <a:cs typeface="Arial" panose="020B0604020202020204" pitchFamily="34" charset="0"/>
              </a:rPr>
              <a:t>Bureau Veritas Minerals Pty Ltd</a:t>
            </a:r>
          </a:p>
          <a:p>
            <a:pPr rtl="0"/>
            <a:r>
              <a:rPr lang="en-AU" sz="1000" b="0" i="0" baseline="0">
                <a:effectLst/>
                <a:latin typeface="Arial" panose="020B0604020202020204" pitchFamily="34" charset="0"/>
                <a:ea typeface="+mn-ea"/>
                <a:cs typeface="Arial" panose="020B0604020202020204" pitchFamily="34" charset="0"/>
              </a:rPr>
              <a:t>Brisbane Exploration Laboratory</a:t>
            </a: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ABN: 30 008 127 802</a:t>
            </a:r>
            <a:endParaRPr lang="en-AU" sz="1000">
              <a:effectLst/>
              <a:latin typeface="Arial" panose="020B0604020202020204" pitchFamily="34" charset="0"/>
              <a:cs typeface="Arial" panose="020B0604020202020204" pitchFamily="34" charset="0"/>
            </a:endParaRP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221 Leitchs Road, Brendale, QLD, 4500</a:t>
            </a: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PO Box 5805, Brendale, QLD, 4500</a:t>
            </a:r>
            <a:endParaRPr lang="en-AU" sz="1000">
              <a:effectLst/>
              <a:latin typeface="Arial" panose="020B0604020202020204" pitchFamily="34" charset="0"/>
              <a:cs typeface="Arial" panose="020B0604020202020204" pitchFamily="34" charset="0"/>
            </a:endParaRP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Tel: (07) 3883 6800 | Fax: (07) 3883 6840</a:t>
            </a:r>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E-mail: pac.itabrendale@au.bureauveritas.com</a:t>
            </a:r>
            <a:endParaRPr lang="en-AU" sz="1000">
              <a:effectLst/>
              <a:latin typeface="Arial" panose="020B0604020202020204" pitchFamily="34" charset="0"/>
              <a:cs typeface="Arial" panose="020B0604020202020204" pitchFamily="34" charset="0"/>
            </a:endParaRPr>
          </a:p>
          <a:p>
            <a:pPr algn="l" rtl="0">
              <a:lnSpc>
                <a:spcPts val="700"/>
              </a:lnSpc>
              <a:defRPr sz="1000"/>
            </a:pPr>
            <a:endParaRPr lang="en-AU" sz="1200" b="0" i="0" u="none" strike="noStrike" baseline="0">
              <a:solidFill>
                <a:srgbClr val="000000"/>
              </a:solidFill>
              <a:latin typeface="Arial" panose="020B0604020202020204" pitchFamily="34" charset="0"/>
              <a:cs typeface="Arial" panose="020B0604020202020204" pitchFamily="34" charset="0"/>
            </a:endParaRPr>
          </a:p>
        </xdr:txBody>
      </xdr:sp>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
            <a:ext cx="1508571" cy="1584762"/>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13445</xdr:colOff>
      <xdr:row>0</xdr:row>
      <xdr:rowOff>1595171</xdr:rowOff>
    </xdr:to>
    <xdr:grpSp>
      <xdr:nvGrpSpPr>
        <xdr:cNvPr id="2" name="Group 1"/>
        <xdr:cNvGrpSpPr/>
      </xdr:nvGrpSpPr>
      <xdr:grpSpPr>
        <a:xfrm>
          <a:off x="0" y="0"/>
          <a:ext cx="4406851" cy="1595171"/>
          <a:chOff x="1" y="1"/>
          <a:chExt cx="4471145" cy="1595171"/>
        </a:xfrm>
      </xdr:grpSpPr>
      <xdr:sp macro="" textlink="">
        <xdr:nvSpPr>
          <xdr:cNvPr id="3" name="Text Box 1"/>
          <xdr:cNvSpPr txBox="1">
            <a:spLocks noChangeArrowheads="1"/>
          </xdr:cNvSpPr>
        </xdr:nvSpPr>
        <xdr:spPr bwMode="auto">
          <a:xfrm>
            <a:off x="1496719" y="37108"/>
            <a:ext cx="2974427" cy="1558064"/>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rtl="0"/>
            <a:r>
              <a:rPr lang="en-AU" sz="1000" b="0" i="0" baseline="0">
                <a:effectLst/>
                <a:latin typeface="Arial" panose="020B0604020202020204" pitchFamily="34" charset="0"/>
                <a:ea typeface="+mn-ea"/>
                <a:cs typeface="Arial" panose="020B0604020202020204" pitchFamily="34" charset="0"/>
              </a:rPr>
              <a:t>Bureau Veritas Minerals Pty Ltd</a:t>
            </a:r>
          </a:p>
          <a:p>
            <a:pPr rtl="0"/>
            <a:r>
              <a:rPr lang="en-AU" sz="1000" b="0" i="0" baseline="0">
                <a:effectLst/>
                <a:latin typeface="Arial" panose="020B0604020202020204" pitchFamily="34" charset="0"/>
                <a:ea typeface="+mn-ea"/>
                <a:cs typeface="Arial" panose="020B0604020202020204" pitchFamily="34" charset="0"/>
              </a:rPr>
              <a:t>Brisbane Exploration Laboratory</a:t>
            </a:r>
          </a:p>
          <a:p>
            <a:pPr rtl="0"/>
            <a:r>
              <a:rPr lang="en-AU" sz="1000">
                <a:effectLst/>
                <a:latin typeface="Arial" panose="020B0604020202020204" pitchFamily="34" charset="0"/>
                <a:cs typeface="Arial" panose="020B0604020202020204" pitchFamily="34" charset="0"/>
              </a:rPr>
              <a:t/>
            </a:r>
            <a:br>
              <a:rPr lang="en-AU" sz="1000">
                <a:effectLst/>
                <a:latin typeface="Arial" panose="020B0604020202020204" pitchFamily="34" charset="0"/>
                <a:cs typeface="Arial" panose="020B0604020202020204" pitchFamily="34" charset="0"/>
              </a:rPr>
            </a:br>
            <a:r>
              <a:rPr lang="en-AU" sz="1000" b="0" i="0" baseline="0">
                <a:effectLst/>
                <a:latin typeface="Arial" panose="020B0604020202020204" pitchFamily="34" charset="0"/>
                <a:ea typeface="+mn-ea"/>
                <a:cs typeface="Arial" panose="020B0604020202020204" pitchFamily="34" charset="0"/>
              </a:rPr>
              <a:t>ABN: 30 008 127 802</a:t>
            </a:r>
            <a:endParaRPr lang="en-AU" sz="1000">
              <a:effectLst/>
              <a:latin typeface="Arial" panose="020B0604020202020204" pitchFamily="34" charset="0"/>
              <a:cs typeface="Arial" panose="020B0604020202020204" pitchFamily="34" charset="0"/>
            </a:endParaRP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221 Leitchs Road, Brendale, QLD, 4500</a:t>
            </a: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PO Box 5805, Brendale, QLD, 4500</a:t>
            </a:r>
            <a:endParaRPr lang="en-AU" sz="1000">
              <a:effectLst/>
              <a:latin typeface="Arial" panose="020B0604020202020204" pitchFamily="34" charset="0"/>
              <a:cs typeface="Arial" panose="020B0604020202020204" pitchFamily="34" charset="0"/>
            </a:endParaRP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Tel: (07) 3883 6800 | Fax: (07) 3883 6840</a:t>
            </a:r>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E-mail: pac.itabrendale@au.bureauveritas.com</a:t>
            </a:r>
            <a:endParaRPr lang="en-AU" sz="1000">
              <a:effectLst/>
              <a:latin typeface="Arial" panose="020B0604020202020204" pitchFamily="34" charset="0"/>
              <a:cs typeface="Arial" panose="020B0604020202020204" pitchFamily="34" charset="0"/>
            </a:endParaRPr>
          </a:p>
          <a:p>
            <a:pPr algn="l" rtl="0">
              <a:lnSpc>
                <a:spcPts val="700"/>
              </a:lnSpc>
              <a:defRPr sz="1000"/>
            </a:pPr>
            <a:endParaRPr lang="en-AU" sz="1200" b="0" i="0" u="none" strike="noStrike" baseline="0">
              <a:solidFill>
                <a:srgbClr val="000000"/>
              </a:solidFill>
              <a:latin typeface="Arial" panose="020B0604020202020204" pitchFamily="34" charset="0"/>
              <a:cs typeface="Arial" panose="020B0604020202020204" pitchFamily="34" charset="0"/>
            </a:endParaRPr>
          </a:p>
        </xdr:txBody>
      </xdr:sp>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
            <a:ext cx="1508571" cy="1584762"/>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156881</xdr:colOff>
      <xdr:row>0</xdr:row>
      <xdr:rowOff>1595171</xdr:rowOff>
    </xdr:to>
    <xdr:grpSp>
      <xdr:nvGrpSpPr>
        <xdr:cNvPr id="2" name="Group 1"/>
        <xdr:cNvGrpSpPr/>
      </xdr:nvGrpSpPr>
      <xdr:grpSpPr>
        <a:xfrm>
          <a:off x="0" y="0"/>
          <a:ext cx="4470345" cy="1595171"/>
          <a:chOff x="1" y="1"/>
          <a:chExt cx="4471145" cy="1595171"/>
        </a:xfrm>
      </xdr:grpSpPr>
      <xdr:sp macro="" textlink="">
        <xdr:nvSpPr>
          <xdr:cNvPr id="3" name="Text Box 1"/>
          <xdr:cNvSpPr txBox="1">
            <a:spLocks noChangeArrowheads="1"/>
          </xdr:cNvSpPr>
        </xdr:nvSpPr>
        <xdr:spPr bwMode="auto">
          <a:xfrm>
            <a:off x="1496719" y="37108"/>
            <a:ext cx="2974427" cy="1558064"/>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rtl="0"/>
            <a:r>
              <a:rPr lang="en-AU" sz="1000" b="0" i="0" baseline="0">
                <a:effectLst/>
                <a:latin typeface="Arial" panose="020B0604020202020204" pitchFamily="34" charset="0"/>
                <a:ea typeface="+mn-ea"/>
                <a:cs typeface="Arial" panose="020B0604020202020204" pitchFamily="34" charset="0"/>
              </a:rPr>
              <a:t>Bureau Veritas Minerals Pty Ltd</a:t>
            </a:r>
          </a:p>
          <a:p>
            <a:pPr rtl="0"/>
            <a:r>
              <a:rPr lang="en-AU" sz="1000" b="0" i="0" baseline="0">
                <a:effectLst/>
                <a:latin typeface="Arial" panose="020B0604020202020204" pitchFamily="34" charset="0"/>
                <a:ea typeface="+mn-ea"/>
                <a:cs typeface="Arial" panose="020B0604020202020204" pitchFamily="34" charset="0"/>
              </a:rPr>
              <a:t>Brisbane Exploration Laboratory</a:t>
            </a:r>
          </a:p>
          <a:p>
            <a:pPr rtl="0"/>
            <a:r>
              <a:rPr lang="en-AU" sz="1000">
                <a:effectLst/>
                <a:latin typeface="Arial" panose="020B0604020202020204" pitchFamily="34" charset="0"/>
                <a:cs typeface="Arial" panose="020B0604020202020204" pitchFamily="34" charset="0"/>
              </a:rPr>
              <a:t/>
            </a:r>
            <a:br>
              <a:rPr lang="en-AU" sz="1000">
                <a:effectLst/>
                <a:latin typeface="Arial" panose="020B0604020202020204" pitchFamily="34" charset="0"/>
                <a:cs typeface="Arial" panose="020B0604020202020204" pitchFamily="34" charset="0"/>
              </a:rPr>
            </a:br>
            <a:r>
              <a:rPr lang="en-AU" sz="1000" b="0" i="0" baseline="0">
                <a:effectLst/>
                <a:latin typeface="Arial" panose="020B0604020202020204" pitchFamily="34" charset="0"/>
                <a:ea typeface="+mn-ea"/>
                <a:cs typeface="Arial" panose="020B0604020202020204" pitchFamily="34" charset="0"/>
              </a:rPr>
              <a:t>ABN: 30 008 127 802</a:t>
            </a:r>
            <a:endParaRPr lang="en-AU" sz="1000">
              <a:effectLst/>
              <a:latin typeface="Arial" panose="020B0604020202020204" pitchFamily="34" charset="0"/>
              <a:cs typeface="Arial" panose="020B0604020202020204" pitchFamily="34" charset="0"/>
            </a:endParaRP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221 Leitchs Road, Brendale, QLD, 4500</a:t>
            </a: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PO Box 5805, Brendale, QLD, 4500</a:t>
            </a:r>
            <a:endParaRPr lang="en-AU" sz="1000">
              <a:effectLst/>
              <a:latin typeface="Arial" panose="020B0604020202020204" pitchFamily="34" charset="0"/>
              <a:cs typeface="Arial" panose="020B0604020202020204" pitchFamily="34" charset="0"/>
            </a:endParaRP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Tel: (07) 3883 6800 | Fax: (07) 3883 6840</a:t>
            </a:r>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E-mail: pac.itabrendale@au.bureauveritas.com</a:t>
            </a:r>
            <a:endParaRPr lang="en-AU" sz="1000">
              <a:effectLst/>
              <a:latin typeface="Arial" panose="020B0604020202020204" pitchFamily="34" charset="0"/>
              <a:cs typeface="Arial" panose="020B0604020202020204" pitchFamily="34" charset="0"/>
            </a:endParaRPr>
          </a:p>
          <a:p>
            <a:pPr algn="l" rtl="0">
              <a:lnSpc>
                <a:spcPts val="700"/>
              </a:lnSpc>
              <a:defRPr sz="1000"/>
            </a:pPr>
            <a:endParaRPr lang="en-AU" sz="1200" b="0" i="0" u="none" strike="noStrike" baseline="0">
              <a:solidFill>
                <a:srgbClr val="000000"/>
              </a:solidFill>
              <a:latin typeface="Arial" panose="020B0604020202020204" pitchFamily="34" charset="0"/>
              <a:cs typeface="Arial" panose="020B0604020202020204" pitchFamily="34" charset="0"/>
            </a:endParaRPr>
          </a:p>
        </xdr:txBody>
      </xdr:sp>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
            <a:ext cx="1508571" cy="1584762"/>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911176</xdr:colOff>
      <xdr:row>0</xdr:row>
      <xdr:rowOff>1595171</xdr:rowOff>
    </xdr:to>
    <xdr:grpSp>
      <xdr:nvGrpSpPr>
        <xdr:cNvPr id="2" name="Group 1"/>
        <xdr:cNvGrpSpPr/>
      </xdr:nvGrpSpPr>
      <xdr:grpSpPr>
        <a:xfrm>
          <a:off x="0" y="0"/>
          <a:ext cx="4471145" cy="1595171"/>
          <a:chOff x="1" y="1"/>
          <a:chExt cx="4471145" cy="1595171"/>
        </a:xfrm>
      </xdr:grpSpPr>
      <xdr:sp macro="" textlink="">
        <xdr:nvSpPr>
          <xdr:cNvPr id="3" name="Text Box 1"/>
          <xdr:cNvSpPr txBox="1">
            <a:spLocks noChangeArrowheads="1"/>
          </xdr:cNvSpPr>
        </xdr:nvSpPr>
        <xdr:spPr bwMode="auto">
          <a:xfrm>
            <a:off x="1496719" y="37108"/>
            <a:ext cx="2974427" cy="1558064"/>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rtl="0"/>
            <a:r>
              <a:rPr lang="en-AU" sz="1000" b="0" i="0" baseline="0">
                <a:effectLst/>
                <a:latin typeface="Arial" panose="020B0604020202020204" pitchFamily="34" charset="0"/>
                <a:ea typeface="+mn-ea"/>
                <a:cs typeface="Arial" panose="020B0604020202020204" pitchFamily="34" charset="0"/>
              </a:rPr>
              <a:t>Bureau Veritas Minerals Pty Ltd</a:t>
            </a:r>
          </a:p>
          <a:p>
            <a:pPr rtl="0"/>
            <a:r>
              <a:rPr lang="en-AU" sz="1000" b="0" i="0" baseline="0">
                <a:effectLst/>
                <a:latin typeface="Arial" panose="020B0604020202020204" pitchFamily="34" charset="0"/>
                <a:ea typeface="+mn-ea"/>
                <a:cs typeface="Arial" panose="020B0604020202020204" pitchFamily="34" charset="0"/>
              </a:rPr>
              <a:t>Brisbane Exploration Laboratory</a:t>
            </a: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ABN: 30 008 127 802</a:t>
            </a:r>
            <a:endParaRPr lang="en-AU" sz="1000">
              <a:effectLst/>
              <a:latin typeface="Arial" panose="020B0604020202020204" pitchFamily="34" charset="0"/>
              <a:cs typeface="Arial" panose="020B0604020202020204" pitchFamily="34" charset="0"/>
            </a:endParaRP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221 Leitchs Road, Brendale, QLD, 4500</a:t>
            </a: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PO Box 5805, Brendale, QLD, 4500</a:t>
            </a:r>
            <a:endParaRPr lang="en-AU" sz="1000">
              <a:effectLst/>
              <a:latin typeface="Arial" panose="020B0604020202020204" pitchFamily="34" charset="0"/>
              <a:cs typeface="Arial" panose="020B0604020202020204" pitchFamily="34" charset="0"/>
            </a:endParaRP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Tel: (07) 3883 6800 | Fax: (07) 3883 6840</a:t>
            </a:r>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E-mail: pac.itabrendale@au.bureauveritas.com</a:t>
            </a:r>
            <a:endParaRPr lang="en-AU" sz="1000">
              <a:effectLst/>
              <a:latin typeface="Arial" panose="020B0604020202020204" pitchFamily="34" charset="0"/>
              <a:cs typeface="Arial" panose="020B0604020202020204" pitchFamily="34" charset="0"/>
            </a:endParaRPr>
          </a:p>
          <a:p>
            <a:pPr algn="l" rtl="0">
              <a:lnSpc>
                <a:spcPts val="700"/>
              </a:lnSpc>
              <a:defRPr sz="1000"/>
            </a:pPr>
            <a:endParaRPr lang="en-AU" sz="1200" b="0" i="0" u="none" strike="noStrike" baseline="0">
              <a:solidFill>
                <a:srgbClr val="000000"/>
              </a:solidFill>
              <a:latin typeface="Arial" panose="020B0604020202020204" pitchFamily="34" charset="0"/>
              <a:cs typeface="Arial" panose="020B0604020202020204" pitchFamily="34" charset="0"/>
            </a:endParaRPr>
          </a:p>
        </xdr:txBody>
      </xdr:sp>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
            <a:ext cx="1508571" cy="1584762"/>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94407</xdr:colOff>
      <xdr:row>1</xdr:row>
      <xdr:rowOff>4496</xdr:rowOff>
    </xdr:to>
    <xdr:grpSp>
      <xdr:nvGrpSpPr>
        <xdr:cNvPr id="2" name="Group 1"/>
        <xdr:cNvGrpSpPr/>
      </xdr:nvGrpSpPr>
      <xdr:grpSpPr>
        <a:xfrm>
          <a:off x="0" y="0"/>
          <a:ext cx="4326228" cy="1596532"/>
          <a:chOff x="1" y="1"/>
          <a:chExt cx="4471145" cy="1595171"/>
        </a:xfrm>
      </xdr:grpSpPr>
      <xdr:sp macro="" textlink="">
        <xdr:nvSpPr>
          <xdr:cNvPr id="3" name="Text Box 1"/>
          <xdr:cNvSpPr txBox="1">
            <a:spLocks noChangeArrowheads="1"/>
          </xdr:cNvSpPr>
        </xdr:nvSpPr>
        <xdr:spPr bwMode="auto">
          <a:xfrm>
            <a:off x="1496719" y="37108"/>
            <a:ext cx="2974427" cy="1558064"/>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rtl="0"/>
            <a:r>
              <a:rPr lang="en-AU" sz="1000" b="0" i="0" baseline="0">
                <a:effectLst/>
                <a:latin typeface="Arial" panose="020B0604020202020204" pitchFamily="34" charset="0"/>
                <a:ea typeface="+mn-ea"/>
                <a:cs typeface="Arial" panose="020B0604020202020204" pitchFamily="34" charset="0"/>
              </a:rPr>
              <a:t>Bureau Veritas Minerals Pty Ltd</a:t>
            </a:r>
          </a:p>
          <a:p>
            <a:pPr rtl="0"/>
            <a:r>
              <a:rPr lang="en-AU" sz="1000" b="0" i="0" baseline="0">
                <a:effectLst/>
                <a:latin typeface="Arial" panose="020B0604020202020204" pitchFamily="34" charset="0"/>
                <a:ea typeface="+mn-ea"/>
                <a:cs typeface="Arial" panose="020B0604020202020204" pitchFamily="34" charset="0"/>
              </a:rPr>
              <a:t>Brisbane Exploration Laboratory</a:t>
            </a:r>
          </a:p>
          <a:p>
            <a:pPr rtl="0"/>
            <a:r>
              <a:rPr lang="en-AU" sz="1000">
                <a:effectLst/>
                <a:latin typeface="Arial" panose="020B0604020202020204" pitchFamily="34" charset="0"/>
                <a:cs typeface="Arial" panose="020B0604020202020204" pitchFamily="34" charset="0"/>
              </a:rPr>
              <a:t/>
            </a:r>
            <a:br>
              <a:rPr lang="en-AU" sz="1000">
                <a:effectLst/>
                <a:latin typeface="Arial" panose="020B0604020202020204" pitchFamily="34" charset="0"/>
                <a:cs typeface="Arial" panose="020B0604020202020204" pitchFamily="34" charset="0"/>
              </a:rPr>
            </a:br>
            <a:r>
              <a:rPr lang="en-AU" sz="1000" b="0" i="0" baseline="0">
                <a:effectLst/>
                <a:latin typeface="Arial" panose="020B0604020202020204" pitchFamily="34" charset="0"/>
                <a:ea typeface="+mn-ea"/>
                <a:cs typeface="Arial" panose="020B0604020202020204" pitchFamily="34" charset="0"/>
              </a:rPr>
              <a:t>ABN: 30 008 127 802</a:t>
            </a:r>
            <a:endParaRPr lang="en-AU" sz="1000">
              <a:effectLst/>
              <a:latin typeface="Arial" panose="020B0604020202020204" pitchFamily="34" charset="0"/>
              <a:cs typeface="Arial" panose="020B0604020202020204" pitchFamily="34" charset="0"/>
            </a:endParaRP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221 Leitchs Road, Brendale, QLD, 4500</a:t>
            </a: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PO Box 5805, Brendale, QLD, 4500</a:t>
            </a:r>
            <a:endParaRPr lang="en-AU" sz="1000">
              <a:effectLst/>
              <a:latin typeface="Arial" panose="020B0604020202020204" pitchFamily="34" charset="0"/>
              <a:cs typeface="Arial" panose="020B0604020202020204" pitchFamily="34" charset="0"/>
            </a:endParaRP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Tel: (07) 3883 6800 | Fax: (07) 3883 6840</a:t>
            </a:r>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E-mail: pac.itabrendale@au.bureauveritas.com</a:t>
            </a:r>
            <a:endParaRPr lang="en-AU" sz="1000">
              <a:effectLst/>
              <a:latin typeface="Arial" panose="020B0604020202020204" pitchFamily="34" charset="0"/>
              <a:cs typeface="Arial" panose="020B0604020202020204" pitchFamily="34" charset="0"/>
            </a:endParaRPr>
          </a:p>
          <a:p>
            <a:pPr algn="l" rtl="0">
              <a:lnSpc>
                <a:spcPts val="700"/>
              </a:lnSpc>
              <a:defRPr sz="1000"/>
            </a:pPr>
            <a:endParaRPr lang="en-AU" sz="1200" b="0" i="0" u="none" strike="noStrike" baseline="0">
              <a:solidFill>
                <a:srgbClr val="000000"/>
              </a:solidFill>
              <a:latin typeface="Arial" panose="020B0604020202020204" pitchFamily="34" charset="0"/>
              <a:cs typeface="Arial" panose="020B0604020202020204" pitchFamily="34" charset="0"/>
            </a:endParaRPr>
          </a:p>
        </xdr:txBody>
      </xdr:sp>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
            <a:ext cx="1508571" cy="1584762"/>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108695</xdr:colOff>
      <xdr:row>0</xdr:row>
      <xdr:rowOff>1595171</xdr:rowOff>
    </xdr:to>
    <xdr:grpSp>
      <xdr:nvGrpSpPr>
        <xdr:cNvPr id="2" name="Group 1"/>
        <xdr:cNvGrpSpPr/>
      </xdr:nvGrpSpPr>
      <xdr:grpSpPr>
        <a:xfrm>
          <a:off x="0" y="0"/>
          <a:ext cx="4325095" cy="1595171"/>
          <a:chOff x="1" y="1"/>
          <a:chExt cx="4471145" cy="1595171"/>
        </a:xfrm>
      </xdr:grpSpPr>
      <xdr:sp macro="" textlink="">
        <xdr:nvSpPr>
          <xdr:cNvPr id="3" name="Text Box 1"/>
          <xdr:cNvSpPr txBox="1">
            <a:spLocks noChangeArrowheads="1"/>
          </xdr:cNvSpPr>
        </xdr:nvSpPr>
        <xdr:spPr bwMode="auto">
          <a:xfrm>
            <a:off x="1496719" y="37108"/>
            <a:ext cx="2974427" cy="1558064"/>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rtl="0"/>
            <a:r>
              <a:rPr lang="en-AU" sz="1000" b="0" i="0" baseline="0">
                <a:effectLst/>
                <a:latin typeface="Arial" panose="020B0604020202020204" pitchFamily="34" charset="0"/>
                <a:ea typeface="+mn-ea"/>
                <a:cs typeface="Arial" panose="020B0604020202020204" pitchFamily="34" charset="0"/>
              </a:rPr>
              <a:t>Bureau Veritas Minerals Pty Ltd</a:t>
            </a:r>
          </a:p>
          <a:p>
            <a:pPr rtl="0"/>
            <a:r>
              <a:rPr lang="en-AU" sz="1000" b="0" i="0" baseline="0">
                <a:effectLst/>
                <a:latin typeface="Arial" panose="020B0604020202020204" pitchFamily="34" charset="0"/>
                <a:ea typeface="+mn-ea"/>
                <a:cs typeface="Arial" panose="020B0604020202020204" pitchFamily="34" charset="0"/>
              </a:rPr>
              <a:t>Brisbane Exploration Laboratory</a:t>
            </a:r>
          </a:p>
          <a:p>
            <a:pPr rtl="0"/>
            <a:r>
              <a:rPr lang="en-AU" sz="1000">
                <a:effectLst/>
                <a:latin typeface="Arial" panose="020B0604020202020204" pitchFamily="34" charset="0"/>
                <a:cs typeface="Arial" panose="020B0604020202020204" pitchFamily="34" charset="0"/>
              </a:rPr>
              <a:t/>
            </a:r>
            <a:br>
              <a:rPr lang="en-AU" sz="1000">
                <a:effectLst/>
                <a:latin typeface="Arial" panose="020B0604020202020204" pitchFamily="34" charset="0"/>
                <a:cs typeface="Arial" panose="020B0604020202020204" pitchFamily="34" charset="0"/>
              </a:rPr>
            </a:br>
            <a:r>
              <a:rPr lang="en-AU" sz="1000" b="0" i="0" baseline="0">
                <a:effectLst/>
                <a:latin typeface="Arial" panose="020B0604020202020204" pitchFamily="34" charset="0"/>
                <a:ea typeface="+mn-ea"/>
                <a:cs typeface="Arial" panose="020B0604020202020204" pitchFamily="34" charset="0"/>
              </a:rPr>
              <a:t>ABN: 30 008 127 802</a:t>
            </a:r>
            <a:endParaRPr lang="en-AU" sz="1000">
              <a:effectLst/>
              <a:latin typeface="Arial" panose="020B0604020202020204" pitchFamily="34" charset="0"/>
              <a:cs typeface="Arial" panose="020B0604020202020204" pitchFamily="34" charset="0"/>
            </a:endParaRP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221 Leitchs Road, Brendale, QLD, 4500</a:t>
            </a: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PO Box 5805, Brendale, QLD, 4500</a:t>
            </a:r>
            <a:endParaRPr lang="en-AU" sz="1000">
              <a:effectLst/>
              <a:latin typeface="Arial" panose="020B0604020202020204" pitchFamily="34" charset="0"/>
              <a:cs typeface="Arial" panose="020B0604020202020204" pitchFamily="34" charset="0"/>
            </a:endParaRP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Tel: (07) 3883 6800 | Fax: (07) 3883 6840</a:t>
            </a:r>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E-mail: pac.itabrendale@au.bureauveritas.com</a:t>
            </a:r>
            <a:endParaRPr lang="en-AU" sz="1000">
              <a:effectLst/>
              <a:latin typeface="Arial" panose="020B0604020202020204" pitchFamily="34" charset="0"/>
              <a:cs typeface="Arial" panose="020B0604020202020204" pitchFamily="34" charset="0"/>
            </a:endParaRPr>
          </a:p>
          <a:p>
            <a:pPr algn="l" rtl="0">
              <a:lnSpc>
                <a:spcPts val="700"/>
              </a:lnSpc>
              <a:defRPr sz="1000"/>
            </a:pPr>
            <a:endParaRPr lang="en-AU" sz="1200" b="0" i="0" u="none" strike="noStrike" baseline="0">
              <a:solidFill>
                <a:srgbClr val="000000"/>
              </a:solidFill>
              <a:latin typeface="Arial" panose="020B0604020202020204" pitchFamily="34" charset="0"/>
              <a:cs typeface="Arial" panose="020B0604020202020204" pitchFamily="34" charset="0"/>
            </a:endParaRPr>
          </a:p>
        </xdr:txBody>
      </xdr:sp>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
            <a:ext cx="1508571" cy="1584762"/>
          </a:xfrm>
          <a:prstGeom prst="rect">
            <a:avLst/>
          </a:prstGeom>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6"/>
  </sheetPr>
  <dimension ref="A1:I50"/>
  <sheetViews>
    <sheetView view="pageBreakPreview" zoomScale="70" zoomScaleNormal="50" zoomScaleSheetLayoutView="70" workbookViewId="0">
      <selection activeCell="H8" sqref="H8"/>
    </sheetView>
  </sheetViews>
  <sheetFormatPr defaultColWidth="13.7109375" defaultRowHeight="14.25"/>
  <cols>
    <col min="1" max="2" width="13.7109375" style="3"/>
    <col min="3" max="3" width="33.140625" style="3" customWidth="1"/>
    <col min="4" max="4" width="26.7109375" style="3" customWidth="1"/>
    <col min="5" max="5" width="28.85546875" style="3" customWidth="1"/>
    <col min="6" max="6" width="40.28515625" style="3" customWidth="1"/>
    <col min="7" max="16384" width="13.7109375" style="3"/>
  </cols>
  <sheetData>
    <row r="1" spans="1:9" ht="135" customHeight="1">
      <c r="A1" s="1"/>
      <c r="B1" s="1"/>
      <c r="C1" s="314"/>
      <c r="D1" s="315"/>
      <c r="E1" s="315"/>
      <c r="F1" s="2"/>
    </row>
    <row r="2" spans="1:9" ht="18" customHeight="1">
      <c r="A2" s="1"/>
      <c r="B2" s="1"/>
      <c r="C2" s="4"/>
      <c r="D2" s="5"/>
      <c r="E2" s="5"/>
      <c r="F2" s="2"/>
    </row>
    <row r="3" spans="1:9" s="8" customFormat="1" ht="25.15" customHeight="1">
      <c r="A3" s="6"/>
      <c r="B3" s="316" t="s">
        <v>0</v>
      </c>
      <c r="C3" s="316"/>
      <c r="D3" s="316"/>
      <c r="E3" s="316"/>
      <c r="F3" s="7"/>
    </row>
    <row r="4" spans="1:9" ht="18" customHeight="1">
      <c r="A4" s="9"/>
      <c r="B4" s="9"/>
      <c r="C4" s="5"/>
      <c r="D4" s="5"/>
      <c r="E4" s="10"/>
      <c r="F4" s="11"/>
    </row>
    <row r="5" spans="1:9" ht="18" customHeight="1">
      <c r="A5" s="9"/>
      <c r="B5" s="12"/>
      <c r="C5" s="12"/>
      <c r="D5" s="12"/>
      <c r="E5" s="10"/>
      <c r="F5" s="11"/>
      <c r="G5" s="13"/>
      <c r="H5" s="14"/>
      <c r="I5" s="15"/>
    </row>
    <row r="6" spans="1:9" ht="18" customHeight="1">
      <c r="A6" s="12"/>
      <c r="D6" s="12"/>
      <c r="E6" s="16"/>
      <c r="F6" s="17"/>
      <c r="G6" s="13"/>
      <c r="H6" s="14"/>
      <c r="I6" s="18"/>
    </row>
    <row r="7" spans="1:9" ht="18" customHeight="1">
      <c r="A7" s="12"/>
      <c r="B7" s="19" t="s">
        <v>1</v>
      </c>
      <c r="C7" s="20"/>
      <c r="D7" s="21" t="s">
        <v>91</v>
      </c>
      <c r="E7" s="22"/>
      <c r="F7" s="8"/>
      <c r="G7" s="13"/>
      <c r="H7" s="14"/>
      <c r="I7" s="23"/>
    </row>
    <row r="8" spans="1:9" ht="18" customHeight="1">
      <c r="A8" s="12"/>
      <c r="B8" s="19"/>
      <c r="C8" s="20"/>
      <c r="D8" s="24"/>
      <c r="E8" s="22"/>
      <c r="F8" s="8"/>
      <c r="G8" s="13"/>
      <c r="H8" s="14"/>
      <c r="I8" s="23"/>
    </row>
    <row r="9" spans="1:9" ht="18" customHeight="1">
      <c r="A9" s="12"/>
      <c r="B9" s="19"/>
      <c r="C9" s="20"/>
      <c r="D9" s="25"/>
      <c r="E9" s="26"/>
      <c r="F9" s="8"/>
      <c r="G9" s="13"/>
      <c r="H9" s="14"/>
      <c r="I9" s="27"/>
    </row>
    <row r="10" spans="1:9" ht="18" customHeight="1">
      <c r="A10" s="12"/>
      <c r="B10" s="19"/>
      <c r="C10" s="20"/>
      <c r="D10" s="25"/>
      <c r="E10" s="26"/>
      <c r="F10" s="8"/>
      <c r="G10" s="13"/>
      <c r="H10" s="14"/>
      <c r="I10" s="13"/>
    </row>
    <row r="11" spans="1:9" ht="18" customHeight="1">
      <c r="A11" s="12"/>
      <c r="B11" s="19"/>
      <c r="C11" s="20"/>
      <c r="D11" s="28"/>
      <c r="E11" s="12"/>
      <c r="G11" s="14"/>
      <c r="H11" s="14"/>
      <c r="I11" s="18"/>
    </row>
    <row r="12" spans="1:9" ht="18" customHeight="1">
      <c r="A12" s="12"/>
      <c r="B12" s="19" t="s">
        <v>2</v>
      </c>
      <c r="C12" s="20"/>
      <c r="D12" s="29" t="s">
        <v>3</v>
      </c>
      <c r="E12" s="30"/>
      <c r="F12" s="8"/>
      <c r="G12" s="14"/>
      <c r="H12" s="14"/>
      <c r="I12" s="31"/>
    </row>
    <row r="13" spans="1:9" ht="18" customHeight="1">
      <c r="A13" s="12"/>
      <c r="B13" s="20"/>
      <c r="C13" s="20"/>
      <c r="D13" s="24" t="s">
        <v>4</v>
      </c>
      <c r="E13" s="22"/>
      <c r="F13" s="8"/>
      <c r="H13" s="14"/>
      <c r="I13" s="31"/>
    </row>
    <row r="14" spans="1:9" ht="18" customHeight="1">
      <c r="A14" s="12"/>
      <c r="B14" s="20"/>
      <c r="C14" s="20"/>
      <c r="D14" s="24" t="s">
        <v>5</v>
      </c>
      <c r="E14" s="22"/>
      <c r="F14" s="8"/>
      <c r="G14" s="27"/>
      <c r="H14" s="27"/>
      <c r="I14" s="27"/>
    </row>
    <row r="15" spans="1:9" ht="18" customHeight="1">
      <c r="A15" s="12"/>
      <c r="B15" s="20"/>
      <c r="C15" s="20"/>
      <c r="D15" s="24"/>
      <c r="E15" s="22"/>
      <c r="F15" s="8"/>
      <c r="G15" s="32"/>
      <c r="H15" s="14"/>
      <c r="I15" s="13"/>
    </row>
    <row r="16" spans="1:9" ht="18" customHeight="1">
      <c r="A16" s="12"/>
      <c r="B16" s="33"/>
      <c r="C16" s="20"/>
      <c r="D16" s="25"/>
      <c r="E16" s="12"/>
      <c r="G16" s="32"/>
      <c r="H16" s="14"/>
      <c r="I16" s="34"/>
    </row>
    <row r="17" spans="1:9" ht="18" customHeight="1">
      <c r="A17" s="12"/>
      <c r="B17" s="33" t="s">
        <v>6</v>
      </c>
      <c r="C17" s="20"/>
      <c r="D17" s="25" t="s">
        <v>7</v>
      </c>
      <c r="E17" s="12"/>
      <c r="G17" s="32"/>
      <c r="H17" s="14"/>
      <c r="I17" s="13"/>
    </row>
    <row r="18" spans="1:9" ht="18" customHeight="1">
      <c r="A18" s="12"/>
      <c r="B18" s="33"/>
      <c r="C18" s="20"/>
      <c r="D18" s="25"/>
      <c r="E18" s="12"/>
      <c r="G18" s="32"/>
      <c r="H18" s="14"/>
      <c r="I18" s="23"/>
    </row>
    <row r="19" spans="1:9" ht="18" customHeight="1">
      <c r="A19" s="12"/>
      <c r="B19" s="33" t="s">
        <v>8</v>
      </c>
      <c r="C19" s="20"/>
      <c r="D19" s="25" t="s">
        <v>92</v>
      </c>
      <c r="E19" s="26"/>
      <c r="F19" s="8"/>
      <c r="G19" s="32"/>
      <c r="H19" s="14"/>
      <c r="I19" s="23"/>
    </row>
    <row r="20" spans="1:9" ht="18" customHeight="1">
      <c r="A20" s="12"/>
      <c r="B20" s="20"/>
      <c r="C20" s="20"/>
      <c r="D20" s="24"/>
      <c r="E20" s="26"/>
      <c r="F20" s="8"/>
      <c r="G20" s="14"/>
      <c r="H20" s="14"/>
      <c r="I20" s="31"/>
    </row>
    <row r="21" spans="1:9" ht="18" customHeight="1">
      <c r="A21" s="12"/>
      <c r="B21" s="19" t="s">
        <v>9</v>
      </c>
      <c r="C21" s="20"/>
      <c r="D21" s="35" t="s">
        <v>10</v>
      </c>
      <c r="E21" s="26"/>
      <c r="F21" s="8"/>
      <c r="G21" s="13"/>
      <c r="H21" s="14"/>
      <c r="I21" s="36"/>
    </row>
    <row r="22" spans="1:9" ht="18" customHeight="1">
      <c r="A22" s="12"/>
      <c r="B22" s="20"/>
      <c r="C22" s="20"/>
      <c r="D22" s="37"/>
      <c r="E22" s="20"/>
      <c r="F22" s="8"/>
      <c r="G22" s="14"/>
      <c r="H22" s="14"/>
      <c r="I22" s="14"/>
    </row>
    <row r="23" spans="1:9" ht="18" customHeight="1">
      <c r="A23" s="12"/>
      <c r="B23" s="19" t="s">
        <v>322</v>
      </c>
      <c r="C23" s="20"/>
      <c r="D23" s="38">
        <v>63.5</v>
      </c>
      <c r="E23" s="26"/>
      <c r="F23" s="8"/>
      <c r="G23" s="13"/>
      <c r="H23" s="14"/>
      <c r="I23" s="39"/>
    </row>
    <row r="24" spans="1:9" ht="18" customHeight="1">
      <c r="A24" s="12"/>
      <c r="B24" s="12"/>
      <c r="C24" s="12"/>
      <c r="D24" s="28"/>
      <c r="E24" s="26"/>
      <c r="F24" s="8"/>
      <c r="G24" s="27"/>
      <c r="H24" s="27"/>
    </row>
    <row r="25" spans="1:9" ht="18" customHeight="1">
      <c r="A25" s="12"/>
      <c r="B25" s="19"/>
      <c r="C25" s="20"/>
      <c r="D25" s="35"/>
      <c r="E25" s="26"/>
      <c r="F25" s="8"/>
      <c r="G25" s="13"/>
      <c r="H25" s="14"/>
      <c r="I25" s="40"/>
    </row>
    <row r="26" spans="1:9" ht="18" customHeight="1">
      <c r="A26" s="12"/>
      <c r="B26" s="20"/>
      <c r="C26" s="20"/>
      <c r="D26" s="24"/>
      <c r="E26" s="26"/>
      <c r="F26" s="8"/>
      <c r="G26" s="27"/>
      <c r="H26" s="27"/>
      <c r="I26" s="8"/>
    </row>
    <row r="27" spans="1:9" ht="18" customHeight="1">
      <c r="A27" s="12"/>
      <c r="B27" s="19" t="s">
        <v>11</v>
      </c>
      <c r="C27" s="20"/>
      <c r="D27" s="41">
        <v>42909</v>
      </c>
      <c r="E27" s="20"/>
      <c r="F27" s="8"/>
      <c r="G27" s="13"/>
      <c r="H27" s="14"/>
      <c r="I27" s="40"/>
    </row>
    <row r="28" spans="1:9" ht="18" customHeight="1">
      <c r="A28" s="12"/>
      <c r="B28" s="20"/>
      <c r="C28" s="20"/>
      <c r="D28" s="24"/>
      <c r="E28" s="26"/>
      <c r="F28" s="8"/>
      <c r="G28" s="14"/>
      <c r="H28" s="14"/>
      <c r="I28" s="31"/>
    </row>
    <row r="29" spans="1:9" ht="18" customHeight="1">
      <c r="A29" s="12"/>
      <c r="B29" s="19" t="s">
        <v>12</v>
      </c>
      <c r="C29" s="20"/>
      <c r="D29" s="42">
        <v>42998</v>
      </c>
      <c r="E29" s="20"/>
      <c r="F29" s="8"/>
      <c r="G29" s="13"/>
      <c r="H29" s="14"/>
      <c r="I29" s="40"/>
    </row>
    <row r="30" spans="1:9" ht="18" customHeight="1">
      <c r="A30" s="12"/>
      <c r="B30" s="20"/>
      <c r="C30" s="20"/>
      <c r="D30" s="37"/>
      <c r="E30" s="20"/>
      <c r="F30" s="8"/>
      <c r="G30" s="14"/>
      <c r="H30" s="14"/>
      <c r="I30" s="31"/>
    </row>
    <row r="31" spans="1:9" ht="18" customHeight="1">
      <c r="A31" s="12"/>
      <c r="B31" s="19"/>
      <c r="C31" s="20"/>
      <c r="D31" s="35"/>
      <c r="E31" s="22"/>
      <c r="F31" s="8"/>
      <c r="G31" s="13"/>
      <c r="H31" s="14"/>
      <c r="I31" s="40"/>
    </row>
    <row r="32" spans="1:9" ht="7.5" customHeight="1">
      <c r="A32" s="12"/>
      <c r="B32" s="20"/>
      <c r="C32" s="20"/>
      <c r="D32" s="37"/>
      <c r="E32" s="20"/>
      <c r="F32" s="8"/>
      <c r="G32" s="14"/>
      <c r="H32" s="14"/>
      <c r="I32" s="14"/>
    </row>
    <row r="33" spans="1:9" ht="18" customHeight="1">
      <c r="A33" s="12"/>
      <c r="B33" s="19" t="s">
        <v>13</v>
      </c>
      <c r="C33" s="20"/>
      <c r="D33" s="43"/>
      <c r="E33" s="44"/>
      <c r="F33" s="8"/>
      <c r="G33" s="13"/>
      <c r="H33" s="14"/>
      <c r="I33" s="45"/>
    </row>
    <row r="34" spans="1:9" ht="18" customHeight="1">
      <c r="A34" s="12"/>
      <c r="B34" s="20"/>
      <c r="C34" s="20"/>
      <c r="D34" s="46" t="s">
        <v>14</v>
      </c>
      <c r="E34" s="47"/>
      <c r="F34" s="48"/>
      <c r="G34" s="14"/>
      <c r="H34" s="14"/>
      <c r="I34" s="49"/>
    </row>
    <row r="35" spans="1:9" ht="18" customHeight="1">
      <c r="A35" s="12"/>
      <c r="B35" s="20"/>
      <c r="C35" s="20"/>
      <c r="D35" s="46" t="s">
        <v>15</v>
      </c>
      <c r="E35" s="47"/>
      <c r="F35" s="8"/>
      <c r="G35" s="13"/>
      <c r="H35" s="14"/>
      <c r="I35" s="40"/>
    </row>
    <row r="36" spans="1:9" ht="18" customHeight="1">
      <c r="A36" s="50"/>
      <c r="B36" s="50"/>
      <c r="C36" s="50"/>
      <c r="D36" s="51"/>
      <c r="E36" s="52"/>
      <c r="F36" s="53"/>
      <c r="G36" s="14"/>
      <c r="H36" s="14"/>
      <c r="I36" s="14"/>
    </row>
    <row r="37" spans="1:9" ht="18" customHeight="1">
      <c r="A37" s="54"/>
      <c r="B37" s="50"/>
      <c r="C37" s="50"/>
      <c r="D37" s="51"/>
      <c r="E37" s="52"/>
      <c r="F37" s="17"/>
      <c r="G37" s="13"/>
      <c r="H37" s="14"/>
      <c r="I37" s="27"/>
    </row>
    <row r="38" spans="1:9" ht="18" customHeight="1">
      <c r="A38" s="55"/>
      <c r="B38" s="50"/>
      <c r="C38" s="50"/>
      <c r="D38" s="56"/>
      <c r="E38" s="52"/>
      <c r="F38" s="17"/>
      <c r="G38" s="14"/>
      <c r="H38" s="14"/>
      <c r="I38" s="27"/>
    </row>
    <row r="39" spans="1:9" ht="18" customHeight="1">
      <c r="A39" s="52"/>
      <c r="B39" s="50"/>
      <c r="C39" s="50"/>
      <c r="D39" s="56"/>
      <c r="E39" s="52"/>
      <c r="F39" s="17"/>
      <c r="G39" s="13"/>
      <c r="H39" s="14"/>
      <c r="I39" s="14"/>
    </row>
    <row r="40" spans="1:9" ht="18" customHeight="1">
      <c r="A40" s="52"/>
      <c r="B40" s="50"/>
      <c r="C40" s="50"/>
      <c r="D40" s="56"/>
      <c r="E40" s="52"/>
      <c r="F40" s="17"/>
      <c r="G40" s="14"/>
      <c r="H40" s="14"/>
      <c r="I40" s="14"/>
    </row>
    <row r="41" spans="1:9" ht="18" customHeight="1">
      <c r="A41" s="12"/>
      <c r="B41" s="12"/>
      <c r="C41" s="12"/>
      <c r="D41" s="28"/>
      <c r="E41" s="12"/>
      <c r="F41" s="17"/>
      <c r="G41" s="14"/>
      <c r="H41" s="14"/>
      <c r="I41" s="27"/>
    </row>
    <row r="42" spans="1:9" ht="18" customHeight="1">
      <c r="A42" s="12"/>
      <c r="B42" s="12"/>
      <c r="C42" s="12"/>
      <c r="D42" s="28"/>
      <c r="E42" s="12"/>
      <c r="F42" s="17"/>
      <c r="G42" s="14"/>
      <c r="H42" s="14"/>
      <c r="I42" s="14"/>
    </row>
    <row r="43" spans="1:9" ht="18" customHeight="1">
      <c r="A43" s="12"/>
      <c r="D43" s="57"/>
      <c r="E43" s="58"/>
      <c r="F43" s="17"/>
      <c r="G43" s="13"/>
      <c r="H43" s="14"/>
      <c r="I43" s="59"/>
    </row>
    <row r="44" spans="1:9" ht="18" customHeight="1">
      <c r="A44" s="12"/>
      <c r="B44" s="54" t="s">
        <v>16</v>
      </c>
      <c r="C44" s="54"/>
      <c r="D44" s="60">
        <v>1805</v>
      </c>
      <c r="E44" s="50"/>
      <c r="F44" s="17"/>
      <c r="G44" s="14"/>
      <c r="H44" s="14"/>
      <c r="I44" s="61"/>
    </row>
    <row r="45" spans="1:9" ht="18" customHeight="1">
      <c r="A45" s="52"/>
      <c r="B45" s="54" t="s">
        <v>17</v>
      </c>
      <c r="C45" s="50"/>
      <c r="D45" s="62">
        <v>18415</v>
      </c>
      <c r="E45" s="63"/>
      <c r="G45" s="14"/>
      <c r="H45" s="14"/>
      <c r="I45" s="61"/>
    </row>
    <row r="46" spans="1:9" ht="18" customHeight="1">
      <c r="A46" s="12"/>
      <c r="B46" s="12"/>
      <c r="C46" s="12"/>
      <c r="D46" s="12"/>
      <c r="E46" s="12"/>
      <c r="G46" s="64"/>
      <c r="H46" s="64"/>
      <c r="I46" s="27"/>
    </row>
    <row r="47" spans="1:9" ht="18" customHeight="1">
      <c r="A47" s="317" t="s">
        <v>18</v>
      </c>
      <c r="B47" s="318"/>
      <c r="C47" s="318"/>
      <c r="D47" s="318"/>
      <c r="E47" s="319"/>
      <c r="F47" s="65"/>
      <c r="G47" s="64"/>
      <c r="H47" s="64"/>
      <c r="I47" s="27"/>
    </row>
    <row r="48" spans="1:9" ht="18" customHeight="1">
      <c r="A48" s="320"/>
      <c r="B48" s="321"/>
      <c r="C48" s="321"/>
      <c r="D48" s="321"/>
      <c r="E48" s="322"/>
      <c r="G48" s="64"/>
      <c r="H48" s="64"/>
      <c r="I48" s="66"/>
    </row>
    <row r="49" spans="1:9" ht="18" customHeight="1">
      <c r="A49" s="320"/>
      <c r="B49" s="321"/>
      <c r="C49" s="321"/>
      <c r="D49" s="321"/>
      <c r="E49" s="322"/>
      <c r="G49" s="64"/>
      <c r="H49" s="64"/>
      <c r="I49" s="66"/>
    </row>
    <row r="50" spans="1:9" ht="18" customHeight="1">
      <c r="A50" s="323"/>
      <c r="B50" s="324"/>
      <c r="C50" s="324"/>
      <c r="D50" s="324"/>
      <c r="E50" s="325"/>
      <c r="G50" s="64"/>
      <c r="H50" s="64"/>
      <c r="I50" s="66"/>
    </row>
  </sheetData>
  <mergeCells count="3">
    <mergeCell ref="C1:E1"/>
    <mergeCell ref="B3:E3"/>
    <mergeCell ref="A47:E50"/>
  </mergeCells>
  <printOptions horizontalCentered="1"/>
  <pageMargins left="0.39370078740157483" right="0.39370078740157483" top="0.59055118110236227" bottom="0.59055118110236227" header="0.39370078740157483" footer="0.31496062992125984"/>
  <pageSetup paperSize="9"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6"/>
  </sheetPr>
  <dimension ref="A1:Q184"/>
  <sheetViews>
    <sheetView topLeftCell="A27" zoomScaleNormal="100" zoomScaleSheetLayoutView="85" zoomScalePageLayoutView="25" workbookViewId="0">
      <selection activeCell="C49" sqref="C49"/>
    </sheetView>
  </sheetViews>
  <sheetFormatPr defaultColWidth="19" defaultRowHeight="18"/>
  <cols>
    <col min="1" max="1" width="22.7109375" style="127" customWidth="1"/>
    <col min="2" max="2" width="17.28515625" style="127" customWidth="1"/>
    <col min="3" max="6" width="13.5703125" style="127" customWidth="1"/>
    <col min="7" max="8" width="18.42578125" style="127" customWidth="1"/>
    <col min="9" max="9" width="18.42578125" style="68" customWidth="1"/>
    <col min="10" max="10" width="18.42578125" style="128" customWidth="1"/>
    <col min="11" max="12" width="18.42578125" style="72" customWidth="1"/>
    <col min="13" max="13" width="19" style="71"/>
    <col min="14" max="14" width="25.140625" style="72" bestFit="1" customWidth="1"/>
    <col min="15" max="16384" width="19" style="72"/>
  </cols>
  <sheetData>
    <row r="1" spans="1:14" ht="126" customHeight="1">
      <c r="A1" s="67"/>
      <c r="B1" s="67"/>
      <c r="C1" s="67"/>
      <c r="D1" s="67"/>
      <c r="E1" s="67"/>
      <c r="F1" s="67"/>
      <c r="G1" s="67"/>
      <c r="H1" s="67"/>
      <c r="J1" s="69"/>
      <c r="K1" s="70"/>
      <c r="L1" s="70"/>
    </row>
    <row r="2" spans="1:14" s="76" customFormat="1" ht="24" customHeight="1">
      <c r="A2" s="73" t="s">
        <v>19</v>
      </c>
      <c r="B2" s="74" t="s">
        <v>3</v>
      </c>
      <c r="C2" s="75"/>
      <c r="D2" s="75"/>
      <c r="E2" s="75"/>
      <c r="F2" s="75"/>
      <c r="I2" s="77"/>
      <c r="J2" s="78"/>
      <c r="K2" s="79" t="s">
        <v>20</v>
      </c>
      <c r="L2" s="80" t="s">
        <v>91</v>
      </c>
      <c r="M2" s="81"/>
    </row>
    <row r="3" spans="1:14" s="76" customFormat="1" ht="24" customHeight="1">
      <c r="A3" s="73" t="s">
        <v>21</v>
      </c>
      <c r="B3" s="74" t="s">
        <v>92</v>
      </c>
      <c r="C3" s="82"/>
      <c r="D3" s="82"/>
      <c r="E3" s="82"/>
      <c r="F3" s="82"/>
      <c r="I3" s="77"/>
      <c r="J3" s="78"/>
      <c r="K3" s="83" t="s">
        <v>22</v>
      </c>
      <c r="L3" s="84">
        <v>42909</v>
      </c>
      <c r="M3" s="81"/>
    </row>
    <row r="4" spans="1:14" s="76" customFormat="1" ht="24" customHeight="1">
      <c r="A4" s="73" t="s">
        <v>23</v>
      </c>
      <c r="B4" s="74" t="s">
        <v>24</v>
      </c>
      <c r="C4" s="82"/>
      <c r="D4" s="82"/>
      <c r="E4" s="82"/>
      <c r="F4" s="82"/>
      <c r="I4" s="77"/>
      <c r="J4" s="78"/>
      <c r="K4" s="83" t="s">
        <v>25</v>
      </c>
      <c r="L4" s="84">
        <v>42928</v>
      </c>
      <c r="M4" s="81"/>
    </row>
    <row r="5" spans="1:14" s="94" customFormat="1" ht="24" customHeight="1">
      <c r="A5" s="85"/>
      <c r="B5" s="86"/>
      <c r="C5" s="87"/>
      <c r="D5" s="87"/>
      <c r="E5" s="87"/>
      <c r="F5" s="87"/>
      <c r="G5" s="88"/>
      <c r="H5" s="88"/>
      <c r="I5" s="89"/>
      <c r="J5" s="90"/>
      <c r="K5" s="91"/>
      <c r="L5" s="92"/>
      <c r="M5" s="93"/>
    </row>
    <row r="6" spans="1:14" s="88" customFormat="1" ht="24" customHeight="1" thickBot="1">
      <c r="A6" s="95"/>
      <c r="B6" s="95"/>
      <c r="C6" s="95"/>
      <c r="D6" s="95"/>
      <c r="E6" s="95"/>
      <c r="F6" s="95"/>
      <c r="G6" s="95"/>
      <c r="H6" s="95"/>
      <c r="I6" s="95"/>
      <c r="J6" s="95"/>
      <c r="K6" s="95"/>
      <c r="L6" s="95"/>
      <c r="M6" s="93"/>
    </row>
    <row r="7" spans="1:14" s="99" customFormat="1" ht="15.75" customHeight="1">
      <c r="A7" s="96"/>
      <c r="B7" s="96"/>
      <c r="C7" s="96"/>
      <c r="D7" s="96"/>
      <c r="E7" s="96"/>
      <c r="F7" s="96"/>
      <c r="G7" s="96"/>
      <c r="H7" s="96"/>
      <c r="I7" s="97"/>
      <c r="J7" s="90"/>
      <c r="K7" s="98"/>
      <c r="L7" s="98"/>
      <c r="M7" s="93"/>
    </row>
    <row r="8" spans="1:14" s="101" customFormat="1" ht="15.75" customHeight="1">
      <c r="A8" s="331" t="s">
        <v>26</v>
      </c>
      <c r="B8" s="331"/>
      <c r="C8" s="331"/>
      <c r="D8" s="331"/>
      <c r="E8" s="331"/>
      <c r="F8" s="331"/>
      <c r="G8" s="331"/>
      <c r="H8" s="331"/>
      <c r="I8" s="331"/>
      <c r="J8" s="331"/>
      <c r="K8" s="331"/>
      <c r="L8" s="331"/>
      <c r="M8" s="100"/>
    </row>
    <row r="9" spans="1:14" s="99" customFormat="1" ht="15.75" customHeight="1">
      <c r="A9" s="332"/>
      <c r="B9" s="332"/>
      <c r="C9" s="332"/>
      <c r="D9" s="332"/>
      <c r="E9" s="332"/>
      <c r="F9" s="332"/>
      <c r="G9" s="332"/>
      <c r="H9" s="332"/>
      <c r="I9" s="332"/>
      <c r="J9" s="332"/>
      <c r="K9" s="332"/>
      <c r="L9" s="332"/>
      <c r="M9" s="102"/>
    </row>
    <row r="10" spans="1:14" s="99" customFormat="1" ht="15.75" customHeight="1">
      <c r="A10" s="331" t="s">
        <v>92</v>
      </c>
      <c r="B10" s="331"/>
      <c r="C10" s="331"/>
      <c r="D10" s="331"/>
      <c r="E10" s="331"/>
      <c r="F10" s="331"/>
      <c r="G10" s="331"/>
      <c r="H10" s="331"/>
      <c r="I10" s="331"/>
      <c r="J10" s="331"/>
      <c r="K10" s="331"/>
      <c r="L10" s="331"/>
      <c r="M10" s="100"/>
    </row>
    <row r="11" spans="1:14" s="99" customFormat="1" ht="15.75" customHeight="1">
      <c r="A11" s="103"/>
      <c r="B11" s="103"/>
      <c r="C11" s="104"/>
      <c r="D11" s="104"/>
      <c r="E11" s="104"/>
      <c r="F11" s="105"/>
      <c r="G11" s="104"/>
      <c r="H11" s="104"/>
      <c r="I11" s="104"/>
      <c r="J11" s="106"/>
      <c r="K11" s="98"/>
      <c r="L11" s="98"/>
      <c r="M11" s="93"/>
    </row>
    <row r="12" spans="1:14" s="107" customFormat="1" ht="24" customHeight="1">
      <c r="A12" s="333" t="s">
        <v>27</v>
      </c>
      <c r="B12" s="334"/>
      <c r="C12" s="334"/>
      <c r="D12" s="334"/>
      <c r="E12" s="334"/>
      <c r="F12" s="334"/>
      <c r="G12" s="334" t="s">
        <v>28</v>
      </c>
      <c r="H12" s="334"/>
      <c r="I12" s="334"/>
      <c r="J12" s="334"/>
      <c r="K12" s="335"/>
      <c r="L12" s="326" t="s">
        <v>29</v>
      </c>
      <c r="M12" s="93"/>
    </row>
    <row r="13" spans="1:14" s="107" customFormat="1" ht="36" customHeight="1">
      <c r="A13" s="326" t="s">
        <v>30</v>
      </c>
      <c r="B13" s="326" t="s">
        <v>31</v>
      </c>
      <c r="C13" s="326" t="s">
        <v>32</v>
      </c>
      <c r="D13" s="326" t="s">
        <v>33</v>
      </c>
      <c r="E13" s="326" t="s">
        <v>34</v>
      </c>
      <c r="F13" s="326" t="s">
        <v>35</v>
      </c>
      <c r="G13" s="326" t="s">
        <v>36</v>
      </c>
      <c r="H13" s="329" t="s">
        <v>37</v>
      </c>
      <c r="I13" s="330"/>
      <c r="J13" s="108" t="s">
        <v>38</v>
      </c>
      <c r="K13" s="109" t="s">
        <v>39</v>
      </c>
      <c r="L13" s="327"/>
      <c r="M13" s="93"/>
    </row>
    <row r="14" spans="1:14" s="107" customFormat="1" ht="60" customHeight="1">
      <c r="A14" s="327"/>
      <c r="B14" s="327"/>
      <c r="C14" s="327"/>
      <c r="D14" s="327"/>
      <c r="E14" s="327"/>
      <c r="F14" s="327"/>
      <c r="G14" s="327"/>
      <c r="H14" s="108" t="s">
        <v>40</v>
      </c>
      <c r="I14" s="108" t="s">
        <v>41</v>
      </c>
      <c r="J14" s="108" t="s">
        <v>42</v>
      </c>
      <c r="K14" s="109" t="s">
        <v>43</v>
      </c>
      <c r="L14" s="327"/>
      <c r="M14" s="93"/>
    </row>
    <row r="15" spans="1:14" s="107" customFormat="1" ht="24" customHeight="1">
      <c r="A15" s="328"/>
      <c r="B15" s="328"/>
      <c r="C15" s="328"/>
      <c r="D15" s="328"/>
      <c r="E15" s="328"/>
      <c r="F15" s="328"/>
      <c r="G15" s="328"/>
      <c r="H15" s="108" t="s">
        <v>44</v>
      </c>
      <c r="I15" s="108" t="s">
        <v>45</v>
      </c>
      <c r="J15" s="108" t="s">
        <v>46</v>
      </c>
      <c r="K15" s="109" t="s">
        <v>47</v>
      </c>
      <c r="L15" s="327"/>
      <c r="M15" s="93"/>
    </row>
    <row r="16" spans="1:14" s="107" customFormat="1" ht="24" customHeight="1">
      <c r="A16" s="108"/>
      <c r="B16" s="108"/>
      <c r="C16" s="108"/>
      <c r="D16" s="108" t="s">
        <v>48</v>
      </c>
      <c r="E16" s="108" t="s">
        <v>48</v>
      </c>
      <c r="F16" s="108" t="s">
        <v>48</v>
      </c>
      <c r="G16" s="108" t="s">
        <v>49</v>
      </c>
      <c r="H16" s="108" t="s">
        <v>50</v>
      </c>
      <c r="I16" s="108" t="s">
        <v>50</v>
      </c>
      <c r="J16" s="110" t="s">
        <v>51</v>
      </c>
      <c r="K16" s="108" t="s">
        <v>52</v>
      </c>
      <c r="L16" s="328"/>
      <c r="M16" s="93"/>
      <c r="N16" s="93"/>
    </row>
    <row r="17" spans="1:14" s="117" customFormat="1" ht="24.75" customHeight="1">
      <c r="A17" s="111" t="s">
        <v>93</v>
      </c>
      <c r="B17" s="111">
        <v>1077540</v>
      </c>
      <c r="C17" s="111" t="s">
        <v>94</v>
      </c>
      <c r="D17" s="112">
        <v>222.7</v>
      </c>
      <c r="E17" s="112">
        <v>222.74</v>
      </c>
      <c r="F17" s="112">
        <v>0.04</v>
      </c>
      <c r="G17" s="113">
        <v>63.5</v>
      </c>
      <c r="H17" s="114">
        <v>248</v>
      </c>
      <c r="I17" s="114">
        <v>247</v>
      </c>
      <c r="J17" s="118">
        <v>2.1800000000000002</v>
      </c>
      <c r="K17" s="129">
        <v>89.4</v>
      </c>
      <c r="L17" s="115" t="s">
        <v>53</v>
      </c>
      <c r="M17" s="93"/>
      <c r="N17" s="116"/>
    </row>
    <row r="18" spans="1:14" s="117" customFormat="1" ht="24.75" customHeight="1">
      <c r="A18" s="130" t="s">
        <v>95</v>
      </c>
      <c r="B18" s="130">
        <v>1077542</v>
      </c>
      <c r="C18" s="130" t="s">
        <v>94</v>
      </c>
      <c r="D18" s="118">
        <v>222.74</v>
      </c>
      <c r="E18" s="118">
        <v>223.35</v>
      </c>
      <c r="F18" s="118">
        <v>0.61</v>
      </c>
      <c r="G18" s="119">
        <v>63.5</v>
      </c>
      <c r="H18" s="120">
        <v>3276</v>
      </c>
      <c r="I18" s="120">
        <v>3276</v>
      </c>
      <c r="J18" s="118">
        <v>1.86</v>
      </c>
      <c r="K18" s="121">
        <v>91.2</v>
      </c>
      <c r="L18" s="126"/>
      <c r="M18" s="93"/>
      <c r="N18" s="116"/>
    </row>
    <row r="19" spans="1:14" s="117" customFormat="1" ht="24.75" customHeight="1">
      <c r="A19" s="130" t="s">
        <v>96</v>
      </c>
      <c r="B19" s="130">
        <v>1077544</v>
      </c>
      <c r="C19" s="130" t="s">
        <v>94</v>
      </c>
      <c r="D19" s="118">
        <v>223.35</v>
      </c>
      <c r="E19" s="118">
        <v>223.66</v>
      </c>
      <c r="F19" s="118">
        <v>0.31</v>
      </c>
      <c r="G19" s="119">
        <v>63.5</v>
      </c>
      <c r="H19" s="120">
        <v>1630</v>
      </c>
      <c r="I19" s="120">
        <v>1628</v>
      </c>
      <c r="J19" s="118">
        <v>2.17</v>
      </c>
      <c r="K19" s="121">
        <v>76.400000000000006</v>
      </c>
      <c r="L19" s="126" t="s">
        <v>54</v>
      </c>
      <c r="M19" s="93"/>
      <c r="N19" s="116"/>
    </row>
    <row r="20" spans="1:14" s="117" customFormat="1" ht="24.75" customHeight="1">
      <c r="A20" s="130" t="s">
        <v>97</v>
      </c>
      <c r="B20" s="130">
        <v>1077546</v>
      </c>
      <c r="C20" s="130" t="s">
        <v>94</v>
      </c>
      <c r="D20" s="118">
        <v>223.66</v>
      </c>
      <c r="E20" s="118">
        <v>224.02</v>
      </c>
      <c r="F20" s="118">
        <v>0.36</v>
      </c>
      <c r="G20" s="119">
        <v>63.5</v>
      </c>
      <c r="H20" s="120">
        <v>2272</v>
      </c>
      <c r="I20" s="120">
        <v>2272</v>
      </c>
      <c r="J20" s="118">
        <v>2.14</v>
      </c>
      <c r="K20" s="121">
        <v>93.1</v>
      </c>
      <c r="L20" s="126"/>
      <c r="M20" s="93"/>
      <c r="N20" s="116"/>
    </row>
    <row r="21" spans="1:14" s="117" customFormat="1" ht="24.75" customHeight="1">
      <c r="A21" s="130" t="s">
        <v>98</v>
      </c>
      <c r="B21" s="130">
        <v>1077548</v>
      </c>
      <c r="C21" s="130" t="s">
        <v>94</v>
      </c>
      <c r="D21" s="118">
        <v>224.02</v>
      </c>
      <c r="E21" s="118">
        <v>224.14</v>
      </c>
      <c r="F21" s="118">
        <v>0.12</v>
      </c>
      <c r="G21" s="119">
        <v>63.5</v>
      </c>
      <c r="H21" s="120">
        <v>547</v>
      </c>
      <c r="I21" s="120">
        <v>547</v>
      </c>
      <c r="J21" s="118">
        <v>1.87</v>
      </c>
      <c r="K21" s="121">
        <v>77</v>
      </c>
      <c r="L21" s="126" t="s">
        <v>55</v>
      </c>
      <c r="M21" s="93"/>
      <c r="N21" s="116"/>
    </row>
    <row r="22" spans="1:14" s="117" customFormat="1" ht="24.75" customHeight="1">
      <c r="A22" s="130" t="s">
        <v>99</v>
      </c>
      <c r="B22" s="130">
        <v>1077550</v>
      </c>
      <c r="C22" s="130" t="s">
        <v>94</v>
      </c>
      <c r="D22" s="118">
        <v>224.14</v>
      </c>
      <c r="E22" s="118">
        <v>224.52</v>
      </c>
      <c r="F22" s="118">
        <v>0.38</v>
      </c>
      <c r="G22" s="119">
        <v>63.5</v>
      </c>
      <c r="H22" s="120">
        <v>2693</v>
      </c>
      <c r="I22" s="120">
        <v>2667</v>
      </c>
      <c r="J22" s="118">
        <v>2.27</v>
      </c>
      <c r="K22" s="121">
        <v>97.6</v>
      </c>
      <c r="L22" s="126"/>
      <c r="M22" s="93"/>
      <c r="N22" s="116"/>
    </row>
    <row r="23" spans="1:14" s="117" customFormat="1" ht="24.75" customHeight="1">
      <c r="A23" s="130" t="s">
        <v>100</v>
      </c>
      <c r="B23" s="130">
        <v>1077552</v>
      </c>
      <c r="C23" s="130" t="s">
        <v>94</v>
      </c>
      <c r="D23" s="118">
        <v>224.52</v>
      </c>
      <c r="E23" s="118">
        <v>224.9</v>
      </c>
      <c r="F23" s="118">
        <v>0.38</v>
      </c>
      <c r="G23" s="119">
        <v>63.5</v>
      </c>
      <c r="H23" s="120">
        <v>1594</v>
      </c>
      <c r="I23" s="120">
        <v>1594</v>
      </c>
      <c r="J23" s="118">
        <v>1.56</v>
      </c>
      <c r="K23" s="121">
        <v>84.9</v>
      </c>
      <c r="L23" s="126"/>
      <c r="M23" s="93"/>
      <c r="N23" s="116"/>
    </row>
    <row r="24" spans="1:14" s="117" customFormat="1" ht="24.75" customHeight="1">
      <c r="A24" s="130" t="s">
        <v>101</v>
      </c>
      <c r="B24" s="130">
        <v>1077554</v>
      </c>
      <c r="C24" s="130" t="s">
        <v>94</v>
      </c>
      <c r="D24" s="118">
        <v>224.9</v>
      </c>
      <c r="E24" s="118">
        <v>224.96</v>
      </c>
      <c r="F24" s="118">
        <v>0.06</v>
      </c>
      <c r="G24" s="119">
        <v>63.5</v>
      </c>
      <c r="H24" s="120">
        <v>432</v>
      </c>
      <c r="I24" s="120">
        <v>432</v>
      </c>
      <c r="J24" s="118">
        <v>2.1800000000000002</v>
      </c>
      <c r="K24" s="121">
        <v>104.3</v>
      </c>
      <c r="L24" s="126" t="s">
        <v>56</v>
      </c>
      <c r="M24" s="93"/>
      <c r="N24" s="116"/>
    </row>
    <row r="25" spans="1:14" s="117" customFormat="1" ht="24.75" customHeight="1">
      <c r="A25" s="130" t="s">
        <v>102</v>
      </c>
      <c r="B25" s="130">
        <v>1077556</v>
      </c>
      <c r="C25" s="130" t="s">
        <v>103</v>
      </c>
      <c r="D25" s="118">
        <v>229.54</v>
      </c>
      <c r="E25" s="118">
        <v>229.59</v>
      </c>
      <c r="F25" s="118">
        <v>0.05</v>
      </c>
      <c r="G25" s="119">
        <v>63.5</v>
      </c>
      <c r="H25" s="120">
        <v>218</v>
      </c>
      <c r="I25" s="120">
        <v>218</v>
      </c>
      <c r="J25" s="118">
        <v>2.04</v>
      </c>
      <c r="K25" s="121">
        <v>67.5</v>
      </c>
      <c r="L25" s="126" t="s">
        <v>53</v>
      </c>
      <c r="M25" s="93"/>
      <c r="N25" s="116"/>
    </row>
    <row r="26" spans="1:14" s="117" customFormat="1" ht="24.75" customHeight="1">
      <c r="A26" s="130" t="s">
        <v>104</v>
      </c>
      <c r="B26" s="130">
        <v>1077558</v>
      </c>
      <c r="C26" s="130" t="s">
        <v>103</v>
      </c>
      <c r="D26" s="118">
        <v>229.59</v>
      </c>
      <c r="E26" s="118">
        <v>229.77</v>
      </c>
      <c r="F26" s="118">
        <v>0.18</v>
      </c>
      <c r="G26" s="119">
        <v>63.5</v>
      </c>
      <c r="H26" s="120">
        <v>1199</v>
      </c>
      <c r="I26" s="120">
        <v>1199</v>
      </c>
      <c r="J26" s="118">
        <v>2.21</v>
      </c>
      <c r="K26" s="121">
        <v>95.2</v>
      </c>
      <c r="L26" s="126"/>
      <c r="M26" s="93"/>
      <c r="N26" s="116"/>
    </row>
    <row r="27" spans="1:14" s="117" customFormat="1" ht="24.75" customHeight="1">
      <c r="A27" s="130" t="s">
        <v>105</v>
      </c>
      <c r="B27" s="130">
        <v>1077560</v>
      </c>
      <c r="C27" s="130" t="s">
        <v>103</v>
      </c>
      <c r="D27" s="118">
        <v>229.77</v>
      </c>
      <c r="E27" s="118">
        <v>230.03</v>
      </c>
      <c r="F27" s="118">
        <v>0.26</v>
      </c>
      <c r="G27" s="119">
        <v>63.5</v>
      </c>
      <c r="H27" s="120">
        <v>1604</v>
      </c>
      <c r="I27" s="120">
        <v>1590</v>
      </c>
      <c r="J27" s="118">
        <v>2.3199999999999998</v>
      </c>
      <c r="K27" s="121">
        <v>83.2</v>
      </c>
      <c r="L27" s="126"/>
      <c r="M27" s="93"/>
      <c r="N27" s="116"/>
    </row>
    <row r="28" spans="1:14" s="117" customFormat="1" ht="24.75" customHeight="1">
      <c r="A28" s="131" t="s">
        <v>106</v>
      </c>
      <c r="B28" s="131">
        <v>1077562</v>
      </c>
      <c r="C28" s="131" t="s">
        <v>103</v>
      </c>
      <c r="D28" s="122">
        <v>230.03</v>
      </c>
      <c r="E28" s="122">
        <v>230.19</v>
      </c>
      <c r="F28" s="122">
        <v>0.16</v>
      </c>
      <c r="G28" s="123">
        <v>63.5</v>
      </c>
      <c r="H28" s="124">
        <v>956</v>
      </c>
      <c r="I28" s="124">
        <v>956</v>
      </c>
      <c r="J28" s="122">
        <v>2.25</v>
      </c>
      <c r="K28" s="132">
        <v>83.9</v>
      </c>
      <c r="L28" s="133"/>
      <c r="M28" s="93"/>
      <c r="N28" s="116"/>
    </row>
    <row r="29" spans="1:14" s="117" customFormat="1" ht="24.75" customHeight="1">
      <c r="A29" s="111" t="s">
        <v>107</v>
      </c>
      <c r="B29" s="111">
        <v>1077564</v>
      </c>
      <c r="C29" s="111" t="s">
        <v>103</v>
      </c>
      <c r="D29" s="112">
        <v>230.19</v>
      </c>
      <c r="E29" s="112">
        <v>231</v>
      </c>
      <c r="F29" s="112">
        <v>0.81</v>
      </c>
      <c r="G29" s="113">
        <v>63.5</v>
      </c>
      <c r="H29" s="114">
        <v>4731</v>
      </c>
      <c r="I29" s="114">
        <v>4729</v>
      </c>
      <c r="J29" s="112">
        <v>2.1800000000000002</v>
      </c>
      <c r="K29" s="129">
        <v>84.6</v>
      </c>
      <c r="L29" s="134"/>
      <c r="M29" s="93"/>
      <c r="N29" s="116"/>
    </row>
    <row r="30" spans="1:14" s="117" customFormat="1" ht="24.75" customHeight="1">
      <c r="A30" s="130" t="s">
        <v>108</v>
      </c>
      <c r="B30" s="130">
        <v>1077566</v>
      </c>
      <c r="C30" s="130" t="s">
        <v>103</v>
      </c>
      <c r="D30" s="118">
        <v>231</v>
      </c>
      <c r="E30" s="118">
        <v>231.16</v>
      </c>
      <c r="F30" s="118">
        <v>0.16</v>
      </c>
      <c r="G30" s="119">
        <v>63.5</v>
      </c>
      <c r="H30" s="120">
        <v>989</v>
      </c>
      <c r="I30" s="120">
        <v>989</v>
      </c>
      <c r="J30" s="118">
        <v>2</v>
      </c>
      <c r="K30" s="121">
        <v>97.6</v>
      </c>
      <c r="L30" s="126"/>
      <c r="M30" s="93"/>
      <c r="N30" s="116"/>
    </row>
    <row r="31" spans="1:14" s="117" customFormat="1" ht="24.75" customHeight="1">
      <c r="A31" s="130" t="s">
        <v>109</v>
      </c>
      <c r="B31" s="130">
        <v>1077568</v>
      </c>
      <c r="C31" s="130" t="s">
        <v>103</v>
      </c>
      <c r="D31" s="118">
        <v>231.16</v>
      </c>
      <c r="E31" s="118">
        <v>231.4</v>
      </c>
      <c r="F31" s="118">
        <v>0.24</v>
      </c>
      <c r="G31" s="119">
        <v>63.5</v>
      </c>
      <c r="H31" s="120">
        <v>1255</v>
      </c>
      <c r="I31" s="120">
        <v>1248</v>
      </c>
      <c r="J31" s="118">
        <v>2.13</v>
      </c>
      <c r="K31" s="121">
        <v>77.099999999999994</v>
      </c>
      <c r="L31" s="126" t="s">
        <v>57</v>
      </c>
      <c r="M31" s="93"/>
      <c r="N31" s="116"/>
    </row>
    <row r="32" spans="1:14" s="117" customFormat="1" ht="24.75" customHeight="1">
      <c r="A32" s="130" t="s">
        <v>110</v>
      </c>
      <c r="B32" s="130">
        <v>1077570</v>
      </c>
      <c r="C32" s="130" t="s">
        <v>103</v>
      </c>
      <c r="D32" s="118">
        <v>231.4</v>
      </c>
      <c r="E32" s="118">
        <v>231.55</v>
      </c>
      <c r="F32" s="118">
        <v>0.15</v>
      </c>
      <c r="G32" s="119">
        <v>63.5</v>
      </c>
      <c r="H32" s="120">
        <v>833</v>
      </c>
      <c r="I32" s="120">
        <v>825</v>
      </c>
      <c r="J32" s="118">
        <v>1.75</v>
      </c>
      <c r="K32" s="121">
        <v>99.2</v>
      </c>
      <c r="L32" s="126"/>
      <c r="M32" s="93"/>
      <c r="N32" s="116"/>
    </row>
    <row r="33" spans="1:17" ht="24.75" customHeight="1">
      <c r="A33" s="130" t="s">
        <v>111</v>
      </c>
      <c r="B33" s="130">
        <v>1077572</v>
      </c>
      <c r="C33" s="130" t="s">
        <v>103</v>
      </c>
      <c r="D33" s="118">
        <v>231.55</v>
      </c>
      <c r="E33" s="118">
        <v>231.67</v>
      </c>
      <c r="F33" s="118">
        <v>0.12</v>
      </c>
      <c r="G33" s="119">
        <v>63.5</v>
      </c>
      <c r="H33" s="120">
        <v>843</v>
      </c>
      <c r="I33" s="120">
        <v>843</v>
      </c>
      <c r="J33" s="118">
        <v>2.14</v>
      </c>
      <c r="K33" s="121">
        <v>103.7</v>
      </c>
      <c r="L33" s="126" t="s">
        <v>57</v>
      </c>
      <c r="M33" s="93"/>
      <c r="N33" s="116"/>
      <c r="Q33" s="117"/>
    </row>
    <row r="34" spans="1:17" ht="24.75" customHeight="1">
      <c r="A34" s="130" t="s">
        <v>112</v>
      </c>
      <c r="B34" s="130">
        <v>1077574</v>
      </c>
      <c r="C34" s="130" t="s">
        <v>103</v>
      </c>
      <c r="D34" s="118">
        <v>231.67</v>
      </c>
      <c r="E34" s="118">
        <v>231.9</v>
      </c>
      <c r="F34" s="118">
        <v>0.23</v>
      </c>
      <c r="G34" s="119">
        <v>63.5</v>
      </c>
      <c r="H34" s="120">
        <v>1217</v>
      </c>
      <c r="I34" s="120">
        <v>1217</v>
      </c>
      <c r="J34" s="118">
        <v>1.77</v>
      </c>
      <c r="K34" s="121">
        <v>94.4</v>
      </c>
      <c r="L34" s="126"/>
      <c r="M34" s="93"/>
      <c r="N34" s="116"/>
      <c r="Q34" s="117"/>
    </row>
    <row r="35" spans="1:17" ht="24.75" customHeight="1">
      <c r="A35" s="130" t="s">
        <v>113</v>
      </c>
      <c r="B35" s="130">
        <v>1077576</v>
      </c>
      <c r="C35" s="130" t="s">
        <v>103</v>
      </c>
      <c r="D35" s="118">
        <v>231.9</v>
      </c>
      <c r="E35" s="118">
        <v>231.95</v>
      </c>
      <c r="F35" s="118">
        <v>0.05</v>
      </c>
      <c r="G35" s="119">
        <v>63.5</v>
      </c>
      <c r="H35" s="120">
        <v>398</v>
      </c>
      <c r="I35" s="120">
        <v>397</v>
      </c>
      <c r="J35" s="118">
        <v>2.16</v>
      </c>
      <c r="K35" s="121">
        <v>116.1</v>
      </c>
      <c r="L35" s="126" t="s">
        <v>58</v>
      </c>
      <c r="M35" s="93"/>
      <c r="N35" s="116"/>
      <c r="Q35" s="117"/>
    </row>
    <row r="36" spans="1:17" ht="24.75" customHeight="1">
      <c r="A36" s="130" t="s">
        <v>114</v>
      </c>
      <c r="B36" s="130">
        <v>1077578</v>
      </c>
      <c r="C36" s="130" t="s">
        <v>115</v>
      </c>
      <c r="D36" s="118">
        <v>234.22</v>
      </c>
      <c r="E36" s="118">
        <v>234.26</v>
      </c>
      <c r="F36" s="118">
        <v>0.04</v>
      </c>
      <c r="G36" s="119">
        <v>63.5</v>
      </c>
      <c r="H36" s="120">
        <v>279</v>
      </c>
      <c r="I36" s="120">
        <v>279</v>
      </c>
      <c r="J36" s="118">
        <v>2.2400000000000002</v>
      </c>
      <c r="K36" s="121">
        <v>98.3</v>
      </c>
      <c r="L36" s="126" t="s">
        <v>59</v>
      </c>
      <c r="M36" s="93"/>
      <c r="N36" s="116"/>
      <c r="Q36" s="117"/>
    </row>
    <row r="37" spans="1:17" ht="24.75" customHeight="1">
      <c r="A37" s="130" t="s">
        <v>116</v>
      </c>
      <c r="B37" s="130">
        <v>1077580</v>
      </c>
      <c r="C37" s="130" t="s">
        <v>115</v>
      </c>
      <c r="D37" s="118">
        <v>234.18</v>
      </c>
      <c r="E37" s="118">
        <v>234.4</v>
      </c>
      <c r="F37" s="118">
        <v>0.22</v>
      </c>
      <c r="G37" s="119">
        <v>63.5</v>
      </c>
      <c r="H37" s="120">
        <v>959</v>
      </c>
      <c r="I37" s="120">
        <v>952</v>
      </c>
      <c r="J37" s="118">
        <v>2.13</v>
      </c>
      <c r="K37" s="121">
        <v>64.2</v>
      </c>
      <c r="L37" s="126" t="s">
        <v>60</v>
      </c>
      <c r="M37" s="93"/>
      <c r="N37" s="116"/>
      <c r="Q37" s="117"/>
    </row>
    <row r="38" spans="1:17" ht="24.75" customHeight="1">
      <c r="A38" s="130" t="s">
        <v>117</v>
      </c>
      <c r="B38" s="130">
        <v>1077582</v>
      </c>
      <c r="C38" s="130" t="s">
        <v>115</v>
      </c>
      <c r="D38" s="118">
        <v>234.4</v>
      </c>
      <c r="E38" s="118">
        <v>234.57</v>
      </c>
      <c r="F38" s="118">
        <v>0.17</v>
      </c>
      <c r="G38" s="119">
        <v>63.5</v>
      </c>
      <c r="H38" s="120">
        <v>674</v>
      </c>
      <c r="I38" s="120">
        <v>674</v>
      </c>
      <c r="J38" s="118">
        <v>1.72</v>
      </c>
      <c r="K38" s="121">
        <v>72.8</v>
      </c>
      <c r="L38" s="126" t="s">
        <v>61</v>
      </c>
      <c r="M38" s="93"/>
      <c r="N38" s="116"/>
      <c r="Q38" s="117"/>
    </row>
    <row r="39" spans="1:17" ht="24.75" customHeight="1">
      <c r="A39" s="130" t="s">
        <v>118</v>
      </c>
      <c r="B39" s="130">
        <v>1077584</v>
      </c>
      <c r="C39" s="130" t="s">
        <v>115</v>
      </c>
      <c r="D39" s="118">
        <v>234.57</v>
      </c>
      <c r="E39" s="118">
        <v>234.79</v>
      </c>
      <c r="F39" s="118">
        <v>0.22</v>
      </c>
      <c r="G39" s="119">
        <v>63.5</v>
      </c>
      <c r="H39" s="120">
        <v>1255</v>
      </c>
      <c r="I39" s="120">
        <v>1255</v>
      </c>
      <c r="J39" s="118">
        <v>2.13</v>
      </c>
      <c r="K39" s="121">
        <v>84.6</v>
      </c>
      <c r="L39" s="126"/>
      <c r="M39" s="93"/>
      <c r="N39" s="116"/>
      <c r="Q39" s="117"/>
    </row>
    <row r="40" spans="1:17" ht="24.75" customHeight="1">
      <c r="A40" s="131" t="s">
        <v>119</v>
      </c>
      <c r="B40" s="131">
        <v>1077586</v>
      </c>
      <c r="C40" s="131" t="s">
        <v>115</v>
      </c>
      <c r="D40" s="122">
        <v>234.79</v>
      </c>
      <c r="E40" s="122">
        <v>234.92</v>
      </c>
      <c r="F40" s="122">
        <v>0.13</v>
      </c>
      <c r="G40" s="123">
        <v>63.5</v>
      </c>
      <c r="H40" s="124">
        <v>688</v>
      </c>
      <c r="I40" s="124">
        <v>688</v>
      </c>
      <c r="J40" s="122">
        <v>1.63</v>
      </c>
      <c r="K40" s="132">
        <v>102.5</v>
      </c>
      <c r="L40" s="133"/>
      <c r="M40" s="93"/>
      <c r="N40" s="116"/>
      <c r="Q40" s="117"/>
    </row>
    <row r="41" spans="1:17" ht="24.75" customHeight="1">
      <c r="A41" s="111" t="s">
        <v>120</v>
      </c>
      <c r="B41" s="111">
        <v>1077588</v>
      </c>
      <c r="C41" s="111" t="s">
        <v>115</v>
      </c>
      <c r="D41" s="112">
        <v>234.92</v>
      </c>
      <c r="E41" s="112">
        <v>235.02</v>
      </c>
      <c r="F41" s="112">
        <v>0.1</v>
      </c>
      <c r="G41" s="113">
        <v>63.5</v>
      </c>
      <c r="H41" s="114">
        <v>555</v>
      </c>
      <c r="I41" s="114">
        <v>555</v>
      </c>
      <c r="J41" s="112">
        <v>2.13</v>
      </c>
      <c r="K41" s="129">
        <v>82.3</v>
      </c>
      <c r="L41" s="134"/>
      <c r="M41" s="93"/>
      <c r="N41" s="116"/>
      <c r="Q41" s="117"/>
    </row>
    <row r="42" spans="1:17" ht="24.75" customHeight="1">
      <c r="A42" s="130" t="s">
        <v>121</v>
      </c>
      <c r="B42" s="130">
        <v>1077590</v>
      </c>
      <c r="C42" s="130" t="s">
        <v>115</v>
      </c>
      <c r="D42" s="118">
        <v>235.02</v>
      </c>
      <c r="E42" s="118">
        <v>235.35</v>
      </c>
      <c r="F42" s="118">
        <v>0.33</v>
      </c>
      <c r="G42" s="119">
        <v>63.5</v>
      </c>
      <c r="H42" s="120">
        <v>1299</v>
      </c>
      <c r="I42" s="120">
        <v>1294</v>
      </c>
      <c r="J42" s="118">
        <v>2.2200000000000002</v>
      </c>
      <c r="K42" s="121">
        <v>55.8</v>
      </c>
      <c r="L42" s="126" t="s">
        <v>62</v>
      </c>
      <c r="M42" s="93"/>
      <c r="N42" s="116"/>
      <c r="Q42" s="117"/>
    </row>
    <row r="43" spans="1:17" ht="24.75" customHeight="1">
      <c r="A43" s="130" t="s">
        <v>122</v>
      </c>
      <c r="B43" s="130">
        <v>1077592</v>
      </c>
      <c r="C43" s="130" t="s">
        <v>115</v>
      </c>
      <c r="D43" s="118">
        <v>235.35</v>
      </c>
      <c r="E43" s="118">
        <v>235.72</v>
      </c>
      <c r="F43" s="118">
        <v>0.37</v>
      </c>
      <c r="G43" s="119">
        <v>63.5</v>
      </c>
      <c r="H43" s="120">
        <v>2367</v>
      </c>
      <c r="I43" s="120">
        <v>2367</v>
      </c>
      <c r="J43" s="118">
        <v>2.19</v>
      </c>
      <c r="K43" s="121">
        <v>92.2</v>
      </c>
      <c r="L43" s="126"/>
      <c r="M43" s="93"/>
      <c r="N43" s="116"/>
      <c r="Q43" s="117"/>
    </row>
    <row r="44" spans="1:17" ht="24.75" customHeight="1">
      <c r="A44" s="130" t="s">
        <v>123</v>
      </c>
      <c r="B44" s="130">
        <v>1077594</v>
      </c>
      <c r="C44" s="130" t="s">
        <v>115</v>
      </c>
      <c r="D44" s="118">
        <v>235.72</v>
      </c>
      <c r="E44" s="118">
        <v>236.15</v>
      </c>
      <c r="F44" s="118">
        <v>0.43</v>
      </c>
      <c r="G44" s="119">
        <v>63.5</v>
      </c>
      <c r="H44" s="120">
        <v>2186</v>
      </c>
      <c r="I44" s="120">
        <v>2186</v>
      </c>
      <c r="J44" s="118">
        <v>1.82</v>
      </c>
      <c r="K44" s="121">
        <v>88.2</v>
      </c>
      <c r="L44" s="126"/>
      <c r="M44" s="93"/>
      <c r="N44" s="116"/>
      <c r="Q44" s="117"/>
    </row>
    <row r="45" spans="1:17" ht="24.75" customHeight="1">
      <c r="A45" s="130" t="s">
        <v>124</v>
      </c>
      <c r="B45" s="130">
        <v>1077596</v>
      </c>
      <c r="C45" s="130" t="s">
        <v>115</v>
      </c>
      <c r="D45" s="118">
        <v>236.15</v>
      </c>
      <c r="E45" s="118">
        <v>236.2</v>
      </c>
      <c r="F45" s="118">
        <v>0.05</v>
      </c>
      <c r="G45" s="119">
        <v>63.5</v>
      </c>
      <c r="H45" s="120">
        <v>346</v>
      </c>
      <c r="I45" s="120">
        <v>346</v>
      </c>
      <c r="J45" s="118">
        <v>2.1</v>
      </c>
      <c r="K45" s="121">
        <v>104.1</v>
      </c>
      <c r="L45" s="126"/>
      <c r="M45" s="93"/>
      <c r="N45" s="116"/>
      <c r="Q45" s="117"/>
    </row>
    <row r="46" spans="1:17" ht="24.75" customHeight="1">
      <c r="A46" s="130" t="s">
        <v>125</v>
      </c>
      <c r="B46" s="130">
        <v>1077598</v>
      </c>
      <c r="C46" s="130" t="s">
        <v>126</v>
      </c>
      <c r="D46" s="118">
        <v>254.68</v>
      </c>
      <c r="E46" s="118">
        <v>254.73</v>
      </c>
      <c r="F46" s="118">
        <v>0.05</v>
      </c>
      <c r="G46" s="119">
        <v>63.5</v>
      </c>
      <c r="H46" s="120">
        <v>314</v>
      </c>
      <c r="I46" s="120">
        <v>314</v>
      </c>
      <c r="J46" s="118">
        <v>2.17</v>
      </c>
      <c r="K46" s="121">
        <v>91.4</v>
      </c>
      <c r="L46" s="126"/>
      <c r="M46" s="93"/>
      <c r="N46" s="116"/>
      <c r="Q46" s="117"/>
    </row>
    <row r="47" spans="1:17" ht="24.75" customHeight="1">
      <c r="A47" s="130" t="s">
        <v>127</v>
      </c>
      <c r="B47" s="130">
        <v>1077600</v>
      </c>
      <c r="C47" s="130" t="s">
        <v>126</v>
      </c>
      <c r="D47" s="118">
        <v>254.73</v>
      </c>
      <c r="E47" s="118">
        <v>254.97</v>
      </c>
      <c r="F47" s="118">
        <v>0.24</v>
      </c>
      <c r="G47" s="119">
        <v>63.5</v>
      </c>
      <c r="H47" s="120">
        <v>622</v>
      </c>
      <c r="I47" s="120">
        <v>615</v>
      </c>
      <c r="J47" s="118">
        <v>1.27</v>
      </c>
      <c r="K47" s="121">
        <v>63.7</v>
      </c>
      <c r="L47" s="126" t="s">
        <v>63</v>
      </c>
      <c r="M47" s="93"/>
      <c r="N47" s="116"/>
      <c r="Q47" s="117"/>
    </row>
    <row r="48" spans="1:17" ht="24.75" customHeight="1">
      <c r="A48" s="130" t="s">
        <v>128</v>
      </c>
      <c r="B48" s="130">
        <v>1077602</v>
      </c>
      <c r="C48" s="130" t="s">
        <v>126</v>
      </c>
      <c r="D48" s="118">
        <v>254.97</v>
      </c>
      <c r="E48" s="118">
        <v>255.08</v>
      </c>
      <c r="F48" s="118">
        <v>0.11</v>
      </c>
      <c r="G48" s="119">
        <v>63.5</v>
      </c>
      <c r="H48" s="120">
        <v>749</v>
      </c>
      <c r="I48" s="120">
        <v>749</v>
      </c>
      <c r="J48" s="118">
        <v>2.06</v>
      </c>
      <c r="K48" s="121">
        <v>104.4</v>
      </c>
      <c r="L48" s="126"/>
      <c r="M48" s="93"/>
      <c r="N48" s="116"/>
      <c r="Q48" s="117"/>
    </row>
    <row r="49" spans="1:17" ht="24.75" customHeight="1">
      <c r="A49" s="130" t="s">
        <v>129</v>
      </c>
      <c r="B49" s="130">
        <v>1077604</v>
      </c>
      <c r="C49" s="130" t="s">
        <v>126</v>
      </c>
      <c r="D49" s="118">
        <v>255.08</v>
      </c>
      <c r="E49" s="118">
        <v>255.36</v>
      </c>
      <c r="F49" s="118">
        <v>0.28000000000000003</v>
      </c>
      <c r="G49" s="119">
        <v>63.5</v>
      </c>
      <c r="H49" s="120">
        <v>1212</v>
      </c>
      <c r="I49" s="120">
        <v>1212</v>
      </c>
      <c r="J49" s="118">
        <v>1.53</v>
      </c>
      <c r="K49" s="121">
        <v>89.3</v>
      </c>
      <c r="L49" s="126"/>
      <c r="M49" s="93"/>
      <c r="N49" s="116"/>
      <c r="Q49" s="117"/>
    </row>
    <row r="50" spans="1:17" ht="24.75" customHeight="1">
      <c r="A50" s="130" t="s">
        <v>130</v>
      </c>
      <c r="B50" s="130">
        <v>1077606</v>
      </c>
      <c r="C50" s="130" t="s">
        <v>126</v>
      </c>
      <c r="D50" s="118">
        <v>255.36</v>
      </c>
      <c r="E50" s="118">
        <v>255.79</v>
      </c>
      <c r="F50" s="118">
        <v>0.43</v>
      </c>
      <c r="G50" s="119">
        <v>63.5</v>
      </c>
      <c r="H50" s="120">
        <v>2092</v>
      </c>
      <c r="I50" s="120">
        <v>2092</v>
      </c>
      <c r="J50" s="118">
        <v>1.75</v>
      </c>
      <c r="K50" s="121">
        <v>87.8</v>
      </c>
      <c r="L50" s="126"/>
      <c r="M50" s="93"/>
      <c r="N50" s="116"/>
      <c r="Q50" s="117"/>
    </row>
    <row r="51" spans="1:17" ht="24.75" customHeight="1">
      <c r="A51" s="130" t="s">
        <v>131</v>
      </c>
      <c r="B51" s="130">
        <v>1077608</v>
      </c>
      <c r="C51" s="130" t="s">
        <v>126</v>
      </c>
      <c r="D51" s="118">
        <v>255.79</v>
      </c>
      <c r="E51" s="118">
        <v>255.84</v>
      </c>
      <c r="F51" s="118">
        <v>0.05</v>
      </c>
      <c r="G51" s="119">
        <v>63.5</v>
      </c>
      <c r="H51" s="120">
        <v>329</v>
      </c>
      <c r="I51" s="120">
        <v>329</v>
      </c>
      <c r="J51" s="118">
        <v>2.16</v>
      </c>
      <c r="K51" s="121">
        <v>96.2</v>
      </c>
      <c r="L51" s="126"/>
      <c r="M51" s="93"/>
      <c r="N51" s="116"/>
      <c r="Q51" s="117"/>
    </row>
    <row r="52" spans="1:17" ht="24.75" customHeight="1">
      <c r="A52" s="131" t="s">
        <v>132</v>
      </c>
      <c r="B52" s="131">
        <v>1077610</v>
      </c>
      <c r="C52" s="131" t="s">
        <v>133</v>
      </c>
      <c r="D52" s="122">
        <v>255.85</v>
      </c>
      <c r="E52" s="122">
        <v>255.9</v>
      </c>
      <c r="F52" s="122">
        <v>0.05</v>
      </c>
      <c r="G52" s="123">
        <v>63.5</v>
      </c>
      <c r="H52" s="124">
        <v>231</v>
      </c>
      <c r="I52" s="124">
        <v>229</v>
      </c>
      <c r="J52" s="122">
        <v>2.41</v>
      </c>
      <c r="K52" s="132">
        <v>60</v>
      </c>
      <c r="L52" s="133" t="s">
        <v>58</v>
      </c>
      <c r="M52" s="93"/>
      <c r="N52" s="116"/>
      <c r="Q52" s="117"/>
    </row>
    <row r="53" spans="1:17" ht="24.75" customHeight="1">
      <c r="A53" s="111" t="s">
        <v>134</v>
      </c>
      <c r="B53" s="111">
        <v>1077612</v>
      </c>
      <c r="C53" s="111" t="s">
        <v>133</v>
      </c>
      <c r="D53" s="112">
        <v>255.9</v>
      </c>
      <c r="E53" s="112">
        <v>256.08999999999997</v>
      </c>
      <c r="F53" s="112">
        <v>0.19</v>
      </c>
      <c r="G53" s="113">
        <v>63.5</v>
      </c>
      <c r="H53" s="114">
        <v>860</v>
      </c>
      <c r="I53" s="114">
        <v>860</v>
      </c>
      <c r="J53" s="112">
        <v>1.85</v>
      </c>
      <c r="K53" s="129">
        <v>77.3</v>
      </c>
      <c r="L53" s="134" t="s">
        <v>64</v>
      </c>
      <c r="M53" s="93"/>
      <c r="N53" s="116"/>
      <c r="Q53" s="117"/>
    </row>
    <row r="54" spans="1:17" ht="24.75" customHeight="1">
      <c r="A54" s="130" t="s">
        <v>135</v>
      </c>
      <c r="B54" s="130">
        <v>1077614</v>
      </c>
      <c r="C54" s="130" t="s">
        <v>133</v>
      </c>
      <c r="D54" s="118">
        <v>256.08999999999997</v>
      </c>
      <c r="E54" s="118">
        <v>256.58</v>
      </c>
      <c r="F54" s="118">
        <v>0.49</v>
      </c>
      <c r="G54" s="119">
        <v>63.5</v>
      </c>
      <c r="H54" s="120">
        <v>2713</v>
      </c>
      <c r="I54" s="120">
        <v>2713</v>
      </c>
      <c r="J54" s="118">
        <v>1.74</v>
      </c>
      <c r="K54" s="121">
        <v>100.5</v>
      </c>
      <c r="L54" s="126"/>
      <c r="M54" s="93"/>
      <c r="N54" s="116"/>
      <c r="Q54" s="117"/>
    </row>
    <row r="55" spans="1:17" ht="24.75" customHeight="1">
      <c r="A55" s="130" t="s">
        <v>136</v>
      </c>
      <c r="B55" s="130">
        <v>1077616</v>
      </c>
      <c r="C55" s="130" t="s">
        <v>133</v>
      </c>
      <c r="D55" s="118">
        <v>256.58</v>
      </c>
      <c r="E55" s="118">
        <v>256.79000000000002</v>
      </c>
      <c r="F55" s="118">
        <v>0.21</v>
      </c>
      <c r="G55" s="119">
        <v>63.5</v>
      </c>
      <c r="H55" s="120">
        <v>1435</v>
      </c>
      <c r="I55" s="120">
        <v>1435</v>
      </c>
      <c r="J55" s="118">
        <v>2.15</v>
      </c>
      <c r="K55" s="121">
        <v>100.4</v>
      </c>
      <c r="L55" s="126" t="s">
        <v>58</v>
      </c>
      <c r="M55" s="93"/>
      <c r="N55" s="116"/>
      <c r="Q55" s="117"/>
    </row>
    <row r="56" spans="1:17" ht="24.75" customHeight="1">
      <c r="A56" s="130" t="s">
        <v>137</v>
      </c>
      <c r="B56" s="130">
        <v>1077618</v>
      </c>
      <c r="C56" s="130" t="s">
        <v>133</v>
      </c>
      <c r="D56" s="118">
        <v>256.79000000000002</v>
      </c>
      <c r="E56" s="118">
        <v>257.31</v>
      </c>
      <c r="F56" s="118">
        <v>0.52</v>
      </c>
      <c r="G56" s="119">
        <v>63.5</v>
      </c>
      <c r="H56" s="120">
        <v>2542</v>
      </c>
      <c r="I56" s="120">
        <v>2542</v>
      </c>
      <c r="J56" s="118">
        <v>1.72</v>
      </c>
      <c r="K56" s="121">
        <v>89.7</v>
      </c>
      <c r="L56" s="126"/>
      <c r="M56" s="93"/>
      <c r="N56" s="116"/>
      <c r="Q56" s="117"/>
    </row>
    <row r="57" spans="1:17" ht="24.75" customHeight="1">
      <c r="A57" s="130" t="s">
        <v>138</v>
      </c>
      <c r="B57" s="130">
        <v>1077620</v>
      </c>
      <c r="C57" s="130" t="s">
        <v>133</v>
      </c>
      <c r="D57" s="118">
        <v>257.31</v>
      </c>
      <c r="E57" s="118">
        <v>257.54000000000002</v>
      </c>
      <c r="F57" s="118">
        <v>0.23</v>
      </c>
      <c r="G57" s="119">
        <v>63.5</v>
      </c>
      <c r="H57" s="120">
        <v>1110</v>
      </c>
      <c r="I57" s="120">
        <v>1103</v>
      </c>
      <c r="J57" s="118">
        <v>1.72</v>
      </c>
      <c r="K57" s="121">
        <v>88</v>
      </c>
      <c r="L57" s="126"/>
      <c r="M57" s="93"/>
      <c r="N57" s="116"/>
      <c r="Q57" s="117"/>
    </row>
    <row r="58" spans="1:17" ht="24.75" customHeight="1">
      <c r="A58" s="130" t="s">
        <v>139</v>
      </c>
      <c r="B58" s="130">
        <v>1077622</v>
      </c>
      <c r="C58" s="130" t="s">
        <v>133</v>
      </c>
      <c r="D58" s="118">
        <v>257.54000000000002</v>
      </c>
      <c r="E58" s="118">
        <v>257.61</v>
      </c>
      <c r="F58" s="118">
        <v>7.0000000000000007E-2</v>
      </c>
      <c r="G58" s="119">
        <v>63.5</v>
      </c>
      <c r="H58" s="120">
        <v>314</v>
      </c>
      <c r="I58" s="120">
        <v>314</v>
      </c>
      <c r="J58" s="118">
        <v>2.4300000000000002</v>
      </c>
      <c r="K58" s="121">
        <v>58.3</v>
      </c>
      <c r="L58" s="126" t="s">
        <v>58</v>
      </c>
      <c r="M58" s="93"/>
      <c r="N58" s="116"/>
      <c r="Q58" s="117"/>
    </row>
    <row r="59" spans="1:17" ht="24.75" customHeight="1">
      <c r="A59" s="130" t="s">
        <v>140</v>
      </c>
      <c r="B59" s="130">
        <v>1077624</v>
      </c>
      <c r="C59" s="130" t="s">
        <v>141</v>
      </c>
      <c r="D59" s="118">
        <v>257.67</v>
      </c>
      <c r="E59" s="118">
        <v>257.70999999999998</v>
      </c>
      <c r="F59" s="118">
        <v>0.04</v>
      </c>
      <c r="G59" s="119">
        <v>63.5</v>
      </c>
      <c r="H59" s="120">
        <v>218</v>
      </c>
      <c r="I59" s="120">
        <v>218</v>
      </c>
      <c r="J59" s="118">
        <v>1.91</v>
      </c>
      <c r="K59" s="121">
        <v>90.1</v>
      </c>
      <c r="L59" s="126" t="s">
        <v>58</v>
      </c>
      <c r="M59" s="93"/>
      <c r="N59" s="116"/>
      <c r="Q59" s="117"/>
    </row>
    <row r="60" spans="1:17" ht="24.75" customHeight="1">
      <c r="A60" s="130" t="s">
        <v>142</v>
      </c>
      <c r="B60" s="130">
        <v>1077626</v>
      </c>
      <c r="C60" s="130" t="s">
        <v>141</v>
      </c>
      <c r="D60" s="118">
        <v>257.70999999999998</v>
      </c>
      <c r="E60" s="118">
        <v>258.12</v>
      </c>
      <c r="F60" s="118">
        <v>0.41</v>
      </c>
      <c r="G60" s="119">
        <v>63.5</v>
      </c>
      <c r="H60" s="120">
        <v>1886</v>
      </c>
      <c r="I60" s="120">
        <v>1886</v>
      </c>
      <c r="J60" s="118">
        <v>1.61</v>
      </c>
      <c r="K60" s="121">
        <v>90.2</v>
      </c>
      <c r="L60" s="126"/>
      <c r="M60" s="93"/>
      <c r="N60" s="116"/>
      <c r="Q60" s="117"/>
    </row>
    <row r="61" spans="1:17" ht="24.75" customHeight="1">
      <c r="A61" s="130" t="s">
        <v>143</v>
      </c>
      <c r="B61" s="130">
        <v>1077628</v>
      </c>
      <c r="C61" s="130" t="s">
        <v>141</v>
      </c>
      <c r="D61" s="118">
        <v>258.12</v>
      </c>
      <c r="E61" s="118">
        <v>258.23</v>
      </c>
      <c r="F61" s="118">
        <v>0.11</v>
      </c>
      <c r="G61" s="119">
        <v>63.5</v>
      </c>
      <c r="H61" s="120">
        <v>700</v>
      </c>
      <c r="I61" s="120">
        <v>700</v>
      </c>
      <c r="J61" s="118">
        <v>2.0299999999999998</v>
      </c>
      <c r="K61" s="121">
        <v>99</v>
      </c>
      <c r="L61" s="126" t="s">
        <v>65</v>
      </c>
      <c r="M61" s="93"/>
      <c r="N61" s="116"/>
      <c r="Q61" s="117"/>
    </row>
    <row r="62" spans="1:17" ht="24.75" customHeight="1">
      <c r="A62" s="130" t="s">
        <v>144</v>
      </c>
      <c r="B62" s="130">
        <v>1077630</v>
      </c>
      <c r="C62" s="130" t="s">
        <v>141</v>
      </c>
      <c r="D62" s="118">
        <v>258.23</v>
      </c>
      <c r="E62" s="118">
        <v>259.08</v>
      </c>
      <c r="F62" s="118">
        <v>0.85</v>
      </c>
      <c r="G62" s="119">
        <v>63.5</v>
      </c>
      <c r="H62" s="120">
        <v>3878</v>
      </c>
      <c r="I62" s="120">
        <v>3853</v>
      </c>
      <c r="J62" s="118">
        <v>1.67</v>
      </c>
      <c r="K62" s="121">
        <v>85.7</v>
      </c>
      <c r="L62" s="126"/>
      <c r="M62" s="93"/>
      <c r="N62" s="116"/>
      <c r="Q62" s="117"/>
    </row>
    <row r="63" spans="1:17" ht="24.75" customHeight="1">
      <c r="A63" s="130" t="s">
        <v>145</v>
      </c>
      <c r="B63" s="130">
        <v>1077632</v>
      </c>
      <c r="C63" s="130" t="s">
        <v>141</v>
      </c>
      <c r="D63" s="118">
        <v>259.08</v>
      </c>
      <c r="E63" s="118">
        <v>259.54000000000002</v>
      </c>
      <c r="F63" s="118">
        <v>0.46</v>
      </c>
      <c r="G63" s="119">
        <v>63.5</v>
      </c>
      <c r="H63" s="120">
        <v>2330</v>
      </c>
      <c r="I63" s="120">
        <v>2325</v>
      </c>
      <c r="J63" s="118">
        <v>1.84</v>
      </c>
      <c r="K63" s="121">
        <v>86.7</v>
      </c>
      <c r="L63" s="126"/>
      <c r="M63" s="93"/>
      <c r="N63" s="116"/>
      <c r="Q63" s="117"/>
    </row>
    <row r="64" spans="1:17" ht="24.75" customHeight="1">
      <c r="A64" s="131" t="s">
        <v>146</v>
      </c>
      <c r="B64" s="131">
        <v>1077634</v>
      </c>
      <c r="C64" s="131" t="s">
        <v>141</v>
      </c>
      <c r="D64" s="122">
        <v>259.54000000000002</v>
      </c>
      <c r="E64" s="122">
        <v>260.07</v>
      </c>
      <c r="F64" s="122">
        <v>0.53</v>
      </c>
      <c r="G64" s="123">
        <v>63.5</v>
      </c>
      <c r="H64" s="124">
        <v>2872</v>
      </c>
      <c r="I64" s="124">
        <v>2870</v>
      </c>
      <c r="J64" s="122">
        <v>2.06</v>
      </c>
      <c r="K64" s="132">
        <v>83</v>
      </c>
      <c r="L64" s="133"/>
      <c r="M64" s="93"/>
      <c r="N64" s="116"/>
      <c r="Q64" s="117"/>
    </row>
    <row r="65" spans="1:17" ht="24.75" customHeight="1">
      <c r="A65" s="111" t="s">
        <v>147</v>
      </c>
      <c r="B65" s="111">
        <v>1077636</v>
      </c>
      <c r="C65" s="111" t="s">
        <v>141</v>
      </c>
      <c r="D65" s="112">
        <v>260.07</v>
      </c>
      <c r="E65" s="112">
        <v>260.29000000000002</v>
      </c>
      <c r="F65" s="112">
        <v>0.22</v>
      </c>
      <c r="G65" s="113">
        <v>63.5</v>
      </c>
      <c r="H65" s="114">
        <v>1132</v>
      </c>
      <c r="I65" s="114">
        <v>1130</v>
      </c>
      <c r="J65" s="112">
        <v>1.68</v>
      </c>
      <c r="K65" s="129">
        <v>96.5</v>
      </c>
      <c r="L65" s="134"/>
      <c r="M65" s="93"/>
      <c r="N65" s="116"/>
      <c r="Q65" s="117"/>
    </row>
    <row r="66" spans="1:17" ht="24.75" customHeight="1">
      <c r="A66" s="130" t="s">
        <v>148</v>
      </c>
      <c r="B66" s="130">
        <v>1077638</v>
      </c>
      <c r="C66" s="130" t="s">
        <v>141</v>
      </c>
      <c r="D66" s="118">
        <v>260.29000000000002</v>
      </c>
      <c r="E66" s="118">
        <v>260.33999999999997</v>
      </c>
      <c r="F66" s="118">
        <v>0.05</v>
      </c>
      <c r="G66" s="119">
        <v>63.5</v>
      </c>
      <c r="H66" s="120">
        <v>330</v>
      </c>
      <c r="I66" s="120">
        <v>329</v>
      </c>
      <c r="J66" s="118">
        <v>2.19</v>
      </c>
      <c r="K66" s="121">
        <v>94.9</v>
      </c>
      <c r="L66" s="126"/>
      <c r="M66" s="93"/>
      <c r="N66" s="116"/>
      <c r="Q66" s="117"/>
    </row>
    <row r="67" spans="1:17" ht="24.75" customHeight="1">
      <c r="A67" s="130" t="s">
        <v>149</v>
      </c>
      <c r="B67" s="130">
        <v>1077640</v>
      </c>
      <c r="C67" s="130" t="s">
        <v>150</v>
      </c>
      <c r="D67" s="118">
        <v>260.48</v>
      </c>
      <c r="E67" s="118">
        <v>260.52</v>
      </c>
      <c r="F67" s="118">
        <v>0.04</v>
      </c>
      <c r="G67" s="119">
        <v>63.5</v>
      </c>
      <c r="H67" s="120">
        <v>256</v>
      </c>
      <c r="I67" s="120">
        <v>251</v>
      </c>
      <c r="J67" s="118">
        <v>2.2400000000000002</v>
      </c>
      <c r="K67" s="121">
        <v>88.5</v>
      </c>
      <c r="L67" s="126" t="s">
        <v>58</v>
      </c>
      <c r="M67" s="93"/>
      <c r="N67" s="116"/>
      <c r="Q67" s="117"/>
    </row>
    <row r="68" spans="1:17" ht="24.75" customHeight="1">
      <c r="A68" s="130" t="s">
        <v>151</v>
      </c>
      <c r="B68" s="130">
        <v>1077642</v>
      </c>
      <c r="C68" s="130" t="s">
        <v>150</v>
      </c>
      <c r="D68" s="118">
        <v>260.52</v>
      </c>
      <c r="E68" s="118">
        <v>260.91000000000003</v>
      </c>
      <c r="F68" s="118">
        <v>0.39</v>
      </c>
      <c r="G68" s="119">
        <v>63.5</v>
      </c>
      <c r="H68" s="120">
        <v>2113</v>
      </c>
      <c r="I68" s="120">
        <v>2113</v>
      </c>
      <c r="J68" s="118">
        <v>1.9</v>
      </c>
      <c r="K68" s="121">
        <v>90</v>
      </c>
      <c r="L68" s="126"/>
      <c r="M68" s="93"/>
      <c r="N68" s="116"/>
      <c r="Q68" s="117"/>
    </row>
    <row r="69" spans="1:17" ht="24.75" customHeight="1">
      <c r="A69" s="130" t="s">
        <v>152</v>
      </c>
      <c r="B69" s="130">
        <v>1077644</v>
      </c>
      <c r="C69" s="130" t="s">
        <v>150</v>
      </c>
      <c r="D69" s="118">
        <v>260.91000000000003</v>
      </c>
      <c r="E69" s="118">
        <v>261.05</v>
      </c>
      <c r="F69" s="118">
        <v>0.14000000000000001</v>
      </c>
      <c r="G69" s="119">
        <v>63.5</v>
      </c>
      <c r="H69" s="120">
        <v>670</v>
      </c>
      <c r="I69" s="120">
        <v>670</v>
      </c>
      <c r="J69" s="118">
        <v>2.11</v>
      </c>
      <c r="K69" s="121">
        <v>71.599999999999994</v>
      </c>
      <c r="L69" s="126" t="s">
        <v>58</v>
      </c>
      <c r="M69" s="93"/>
      <c r="N69" s="116"/>
      <c r="Q69" s="117"/>
    </row>
    <row r="70" spans="1:17" ht="24.75" customHeight="1">
      <c r="A70" s="130" t="s">
        <v>153</v>
      </c>
      <c r="B70" s="130">
        <v>1077646</v>
      </c>
      <c r="C70" s="130" t="s">
        <v>150</v>
      </c>
      <c r="D70" s="118">
        <v>261.05</v>
      </c>
      <c r="E70" s="118">
        <v>261.29000000000002</v>
      </c>
      <c r="F70" s="118">
        <v>0.24</v>
      </c>
      <c r="G70" s="119">
        <v>63.5</v>
      </c>
      <c r="H70" s="120">
        <v>1484</v>
      </c>
      <c r="I70" s="120">
        <v>1478</v>
      </c>
      <c r="J70" s="118">
        <v>1.99</v>
      </c>
      <c r="K70" s="121">
        <v>97.7</v>
      </c>
      <c r="L70" s="126"/>
      <c r="M70" s="93"/>
      <c r="N70" s="116"/>
      <c r="Q70" s="117"/>
    </row>
    <row r="71" spans="1:17" ht="24.75" customHeight="1">
      <c r="A71" s="130" t="s">
        <v>154</v>
      </c>
      <c r="B71" s="130">
        <v>1077648</v>
      </c>
      <c r="C71" s="130" t="s">
        <v>150</v>
      </c>
      <c r="D71" s="118">
        <v>261.29000000000002</v>
      </c>
      <c r="E71" s="118">
        <v>261.63</v>
      </c>
      <c r="F71" s="118">
        <v>0.34</v>
      </c>
      <c r="G71" s="119">
        <v>63.5</v>
      </c>
      <c r="H71" s="120">
        <v>1894</v>
      </c>
      <c r="I71" s="120">
        <v>1891</v>
      </c>
      <c r="J71" s="118">
        <v>2.21</v>
      </c>
      <c r="K71" s="121">
        <v>79.5</v>
      </c>
      <c r="L71" s="126" t="s">
        <v>66</v>
      </c>
      <c r="M71" s="93"/>
      <c r="N71" s="116"/>
      <c r="Q71" s="117"/>
    </row>
    <row r="72" spans="1:17" ht="24.75" customHeight="1">
      <c r="A72" s="130" t="s">
        <v>155</v>
      </c>
      <c r="B72" s="130">
        <v>1077650</v>
      </c>
      <c r="C72" s="130" t="s">
        <v>150</v>
      </c>
      <c r="D72" s="118">
        <v>261.63</v>
      </c>
      <c r="E72" s="118">
        <v>261.95999999999998</v>
      </c>
      <c r="F72" s="118">
        <v>0.33</v>
      </c>
      <c r="G72" s="119">
        <v>63.5</v>
      </c>
      <c r="H72" s="120">
        <v>2003</v>
      </c>
      <c r="I72" s="120">
        <v>1991</v>
      </c>
      <c r="J72" s="118">
        <v>2.1</v>
      </c>
      <c r="K72" s="121">
        <v>90.7</v>
      </c>
      <c r="L72" s="126"/>
      <c r="M72" s="93"/>
      <c r="N72" s="116"/>
      <c r="Q72" s="117"/>
    </row>
    <row r="73" spans="1:17" ht="24.75" customHeight="1">
      <c r="A73" s="130" t="s">
        <v>156</v>
      </c>
      <c r="B73" s="130">
        <v>1077652</v>
      </c>
      <c r="C73" s="130" t="s">
        <v>150</v>
      </c>
      <c r="D73" s="118">
        <v>261.95999999999998</v>
      </c>
      <c r="E73" s="118">
        <v>262.3</v>
      </c>
      <c r="F73" s="118">
        <v>0.34</v>
      </c>
      <c r="G73" s="119">
        <v>63.5</v>
      </c>
      <c r="H73" s="120">
        <v>1951</v>
      </c>
      <c r="I73" s="120">
        <v>1950</v>
      </c>
      <c r="J73" s="118">
        <v>1.85</v>
      </c>
      <c r="K73" s="121">
        <v>97.9</v>
      </c>
      <c r="L73" s="126"/>
      <c r="M73" s="93"/>
      <c r="N73" s="116"/>
      <c r="Q73" s="117"/>
    </row>
    <row r="74" spans="1:17" ht="24.75" customHeight="1">
      <c r="A74" s="130" t="s">
        <v>157</v>
      </c>
      <c r="B74" s="130">
        <v>1077654</v>
      </c>
      <c r="C74" s="130" t="s">
        <v>150</v>
      </c>
      <c r="D74" s="118">
        <v>262.3</v>
      </c>
      <c r="E74" s="118">
        <v>262.45</v>
      </c>
      <c r="F74" s="118">
        <v>0.15</v>
      </c>
      <c r="G74" s="119">
        <v>63.5</v>
      </c>
      <c r="H74" s="120">
        <v>873</v>
      </c>
      <c r="I74" s="120">
        <v>872</v>
      </c>
      <c r="J74" s="118">
        <v>2.17</v>
      </c>
      <c r="K74" s="121">
        <v>84.6</v>
      </c>
      <c r="L74" s="126"/>
      <c r="M74" s="93"/>
      <c r="N74" s="116"/>
      <c r="Q74" s="117"/>
    </row>
    <row r="75" spans="1:17" ht="24.75" customHeight="1">
      <c r="A75" s="130" t="s">
        <v>158</v>
      </c>
      <c r="B75" s="130">
        <v>1077656</v>
      </c>
      <c r="C75" s="130" t="s">
        <v>150</v>
      </c>
      <c r="D75" s="118">
        <v>262.45</v>
      </c>
      <c r="E75" s="118">
        <v>262.63</v>
      </c>
      <c r="F75" s="118">
        <v>0.18</v>
      </c>
      <c r="G75" s="119">
        <v>63.5</v>
      </c>
      <c r="H75" s="120">
        <v>703</v>
      </c>
      <c r="I75" s="120">
        <v>701</v>
      </c>
      <c r="J75" s="118">
        <v>1.41</v>
      </c>
      <c r="K75" s="121">
        <v>87.2</v>
      </c>
      <c r="L75" s="126"/>
      <c r="M75" s="93"/>
      <c r="N75" s="116"/>
      <c r="Q75" s="117"/>
    </row>
    <row r="76" spans="1:17" ht="24.75" customHeight="1">
      <c r="A76" s="131" t="s">
        <v>159</v>
      </c>
      <c r="B76" s="131">
        <v>1077658</v>
      </c>
      <c r="C76" s="131" t="s">
        <v>150</v>
      </c>
      <c r="D76" s="122">
        <v>262.63</v>
      </c>
      <c r="E76" s="122">
        <v>262.68</v>
      </c>
      <c r="F76" s="122">
        <v>0.05</v>
      </c>
      <c r="G76" s="123">
        <v>63.5</v>
      </c>
      <c r="H76" s="124">
        <v>348</v>
      </c>
      <c r="I76" s="124">
        <v>347</v>
      </c>
      <c r="J76" s="122">
        <v>2.17</v>
      </c>
      <c r="K76" s="132">
        <v>101</v>
      </c>
      <c r="L76" s="133"/>
      <c r="M76" s="93"/>
      <c r="N76" s="116"/>
      <c r="Q76" s="117"/>
    </row>
    <row r="77" spans="1:17" ht="24.75" customHeight="1">
      <c r="A77" s="111" t="s">
        <v>160</v>
      </c>
      <c r="B77" s="111">
        <v>1077660</v>
      </c>
      <c r="C77" s="111" t="s">
        <v>161</v>
      </c>
      <c r="D77" s="112">
        <v>280.76</v>
      </c>
      <c r="E77" s="112">
        <v>280.8</v>
      </c>
      <c r="F77" s="112">
        <v>0.04</v>
      </c>
      <c r="G77" s="113">
        <v>63.5</v>
      </c>
      <c r="H77" s="114">
        <v>322</v>
      </c>
      <c r="I77" s="114">
        <v>319</v>
      </c>
      <c r="J77" s="112">
        <v>2.62</v>
      </c>
      <c r="K77" s="129">
        <v>96.1</v>
      </c>
      <c r="L77" s="134" t="s">
        <v>58</v>
      </c>
      <c r="M77" s="93"/>
      <c r="N77" s="116"/>
      <c r="Q77" s="117"/>
    </row>
    <row r="78" spans="1:17" ht="24.75" customHeight="1">
      <c r="A78" s="130" t="s">
        <v>162</v>
      </c>
      <c r="B78" s="130">
        <v>1077662</v>
      </c>
      <c r="C78" s="130" t="s">
        <v>161</v>
      </c>
      <c r="D78" s="118">
        <v>280.8</v>
      </c>
      <c r="E78" s="118">
        <v>281.08999999999997</v>
      </c>
      <c r="F78" s="118">
        <v>0.28999999999999998</v>
      </c>
      <c r="G78" s="119">
        <v>63.5</v>
      </c>
      <c r="H78" s="120">
        <v>1401</v>
      </c>
      <c r="I78" s="120">
        <v>1400</v>
      </c>
      <c r="J78" s="118">
        <v>2.04</v>
      </c>
      <c r="K78" s="121">
        <v>74.7</v>
      </c>
      <c r="L78" s="126" t="s">
        <v>67</v>
      </c>
      <c r="M78" s="93"/>
      <c r="N78" s="116"/>
      <c r="Q78" s="117"/>
    </row>
    <row r="79" spans="1:17" ht="24.75" customHeight="1">
      <c r="A79" s="130" t="s">
        <v>163</v>
      </c>
      <c r="B79" s="130">
        <v>1077664</v>
      </c>
      <c r="C79" s="130" t="s">
        <v>161</v>
      </c>
      <c r="D79" s="118">
        <v>281.08999999999997</v>
      </c>
      <c r="E79" s="118">
        <v>281.31</v>
      </c>
      <c r="F79" s="118">
        <v>0.22</v>
      </c>
      <c r="G79" s="119">
        <v>63.5</v>
      </c>
      <c r="H79" s="120">
        <v>1242</v>
      </c>
      <c r="I79" s="120">
        <v>1241</v>
      </c>
      <c r="J79" s="118">
        <v>2.2400000000000002</v>
      </c>
      <c r="K79" s="121">
        <v>79.5</v>
      </c>
      <c r="L79" s="126" t="s">
        <v>58</v>
      </c>
      <c r="M79" s="93"/>
      <c r="N79" s="116"/>
      <c r="Q79" s="117"/>
    </row>
    <row r="80" spans="1:17" ht="24.75" customHeight="1">
      <c r="A80" s="130" t="s">
        <v>164</v>
      </c>
      <c r="B80" s="130">
        <v>1077666</v>
      </c>
      <c r="C80" s="130" t="s">
        <v>161</v>
      </c>
      <c r="D80" s="118">
        <v>281.31</v>
      </c>
      <c r="E80" s="118">
        <v>281.52</v>
      </c>
      <c r="F80" s="118">
        <v>0.21</v>
      </c>
      <c r="G80" s="119">
        <v>63.5</v>
      </c>
      <c r="H80" s="120">
        <v>1156</v>
      </c>
      <c r="I80" s="120">
        <v>1152</v>
      </c>
      <c r="J80" s="118">
        <v>1.86</v>
      </c>
      <c r="K80" s="121">
        <v>93.1</v>
      </c>
      <c r="L80" s="126"/>
      <c r="M80" s="93"/>
      <c r="N80" s="116"/>
      <c r="Q80" s="117"/>
    </row>
    <row r="81" spans="1:17" ht="24.75" customHeight="1">
      <c r="A81" s="130" t="s">
        <v>165</v>
      </c>
      <c r="B81" s="130">
        <v>1077668</v>
      </c>
      <c r="C81" s="130" t="s">
        <v>161</v>
      </c>
      <c r="D81" s="118">
        <v>281.52</v>
      </c>
      <c r="E81" s="118">
        <v>281.8</v>
      </c>
      <c r="F81" s="118">
        <v>0.28000000000000003</v>
      </c>
      <c r="G81" s="119">
        <v>63.5</v>
      </c>
      <c r="H81" s="120">
        <v>1878</v>
      </c>
      <c r="I81" s="120">
        <v>1877</v>
      </c>
      <c r="J81" s="118">
        <v>2.16</v>
      </c>
      <c r="K81" s="121">
        <v>98</v>
      </c>
      <c r="L81" s="126"/>
      <c r="M81" s="93"/>
      <c r="N81" s="116"/>
      <c r="Q81" s="117"/>
    </row>
    <row r="82" spans="1:17" ht="24.75" customHeight="1">
      <c r="A82" s="130" t="s">
        <v>166</v>
      </c>
      <c r="B82" s="130">
        <v>1077670</v>
      </c>
      <c r="C82" s="130" t="s">
        <v>161</v>
      </c>
      <c r="D82" s="118">
        <v>281.8</v>
      </c>
      <c r="E82" s="118">
        <v>282.02</v>
      </c>
      <c r="F82" s="118">
        <v>0.22</v>
      </c>
      <c r="G82" s="119">
        <v>63.5</v>
      </c>
      <c r="H82" s="120">
        <v>1335</v>
      </c>
      <c r="I82" s="120">
        <v>1323</v>
      </c>
      <c r="J82" s="118">
        <v>2</v>
      </c>
      <c r="K82" s="121">
        <v>94.9</v>
      </c>
      <c r="L82" s="126"/>
      <c r="M82" s="93"/>
      <c r="N82" s="116"/>
      <c r="Q82" s="117"/>
    </row>
    <row r="83" spans="1:17" ht="24.75" customHeight="1">
      <c r="A83" s="130" t="s">
        <v>167</v>
      </c>
      <c r="B83" s="130">
        <v>1077672</v>
      </c>
      <c r="C83" s="130" t="s">
        <v>161</v>
      </c>
      <c r="D83" s="118">
        <v>282.02</v>
      </c>
      <c r="E83" s="118">
        <v>282.07</v>
      </c>
      <c r="F83" s="118">
        <v>0.05</v>
      </c>
      <c r="G83" s="119">
        <v>63.5</v>
      </c>
      <c r="H83" s="120">
        <v>334</v>
      </c>
      <c r="I83" s="120">
        <v>331</v>
      </c>
      <c r="J83" s="118">
        <v>2.29</v>
      </c>
      <c r="K83" s="121">
        <v>91.3</v>
      </c>
      <c r="L83" s="126"/>
      <c r="M83" s="93"/>
      <c r="N83" s="116"/>
      <c r="Q83" s="117"/>
    </row>
    <row r="84" spans="1:17" ht="24.75" customHeight="1">
      <c r="A84" s="130" t="s">
        <v>168</v>
      </c>
      <c r="B84" s="130">
        <v>1077674</v>
      </c>
      <c r="C84" s="130" t="s">
        <v>169</v>
      </c>
      <c r="D84" s="118">
        <v>282.25</v>
      </c>
      <c r="E84" s="118">
        <v>282.3</v>
      </c>
      <c r="F84" s="118">
        <v>0.05</v>
      </c>
      <c r="G84" s="119">
        <v>63.5</v>
      </c>
      <c r="H84" s="120">
        <v>239</v>
      </c>
      <c r="I84" s="120">
        <v>238</v>
      </c>
      <c r="J84" s="118">
        <v>1.9</v>
      </c>
      <c r="K84" s="121">
        <v>79.099999999999994</v>
      </c>
      <c r="L84" s="126" t="s">
        <v>58</v>
      </c>
      <c r="M84" s="93"/>
      <c r="N84" s="116"/>
      <c r="Q84" s="117"/>
    </row>
    <row r="85" spans="1:17" ht="24.75" customHeight="1">
      <c r="A85" s="130" t="s">
        <v>170</v>
      </c>
      <c r="B85" s="130">
        <v>1077676</v>
      </c>
      <c r="C85" s="130" t="s">
        <v>169</v>
      </c>
      <c r="D85" s="118">
        <v>282.3</v>
      </c>
      <c r="E85" s="118">
        <v>282.56</v>
      </c>
      <c r="F85" s="118">
        <v>0.26</v>
      </c>
      <c r="G85" s="119">
        <v>63.5</v>
      </c>
      <c r="H85" s="120">
        <v>1573</v>
      </c>
      <c r="I85" s="120">
        <v>1572</v>
      </c>
      <c r="J85" s="118">
        <v>1.94</v>
      </c>
      <c r="K85" s="121">
        <v>98.4</v>
      </c>
      <c r="L85" s="126" t="s">
        <v>68</v>
      </c>
      <c r="M85" s="93"/>
      <c r="N85" s="116"/>
      <c r="Q85" s="117"/>
    </row>
    <row r="86" spans="1:17" ht="24.75" customHeight="1">
      <c r="A86" s="130" t="s">
        <v>171</v>
      </c>
      <c r="B86" s="130">
        <v>1077678</v>
      </c>
      <c r="C86" s="130" t="s">
        <v>169</v>
      </c>
      <c r="D86" s="118">
        <v>282.56</v>
      </c>
      <c r="E86" s="118">
        <v>282.67</v>
      </c>
      <c r="F86" s="118">
        <v>0.11</v>
      </c>
      <c r="G86" s="119">
        <v>63.5</v>
      </c>
      <c r="H86" s="120">
        <v>593</v>
      </c>
      <c r="I86" s="120">
        <v>589</v>
      </c>
      <c r="J86" s="118">
        <v>2.0099999999999998</v>
      </c>
      <c r="K86" s="121">
        <v>84.1</v>
      </c>
      <c r="L86" s="126" t="s">
        <v>58</v>
      </c>
      <c r="M86" s="93"/>
      <c r="N86" s="116"/>
      <c r="Q86" s="117"/>
    </row>
    <row r="87" spans="1:17" ht="24.75" customHeight="1">
      <c r="A87" s="130" t="s">
        <v>172</v>
      </c>
      <c r="B87" s="130">
        <v>1077680</v>
      </c>
      <c r="C87" s="130" t="s">
        <v>169</v>
      </c>
      <c r="D87" s="118">
        <v>282.67</v>
      </c>
      <c r="E87" s="118">
        <v>282.76</v>
      </c>
      <c r="F87" s="118">
        <v>0.09</v>
      </c>
      <c r="G87" s="119">
        <v>63.5</v>
      </c>
      <c r="H87" s="120">
        <v>520</v>
      </c>
      <c r="I87" s="120">
        <v>517</v>
      </c>
      <c r="J87" s="118">
        <v>1.88</v>
      </c>
      <c r="K87" s="121">
        <v>96.5</v>
      </c>
      <c r="L87" s="126"/>
      <c r="M87" s="93"/>
      <c r="N87" s="116"/>
      <c r="Q87" s="117"/>
    </row>
    <row r="88" spans="1:17" ht="24.75" customHeight="1">
      <c r="A88" s="131" t="s">
        <v>173</v>
      </c>
      <c r="B88" s="131">
        <v>1077682</v>
      </c>
      <c r="C88" s="131" t="s">
        <v>169</v>
      </c>
      <c r="D88" s="122">
        <v>282.76</v>
      </c>
      <c r="E88" s="122">
        <v>282.85000000000002</v>
      </c>
      <c r="F88" s="122">
        <v>0.09</v>
      </c>
      <c r="G88" s="123">
        <v>63.5</v>
      </c>
      <c r="H88" s="124">
        <v>500</v>
      </c>
      <c r="I88" s="124">
        <v>499</v>
      </c>
      <c r="J88" s="122">
        <v>2.21</v>
      </c>
      <c r="K88" s="132">
        <v>79.2</v>
      </c>
      <c r="L88" s="133" t="s">
        <v>57</v>
      </c>
      <c r="M88" s="93"/>
      <c r="N88" s="116"/>
      <c r="Q88" s="117"/>
    </row>
    <row r="89" spans="1:17" ht="24.75" customHeight="1">
      <c r="A89" s="111" t="s">
        <v>174</v>
      </c>
      <c r="B89" s="111">
        <v>1077684</v>
      </c>
      <c r="C89" s="111" t="s">
        <v>169</v>
      </c>
      <c r="D89" s="112">
        <v>282.85000000000002</v>
      </c>
      <c r="E89" s="112">
        <v>283.61</v>
      </c>
      <c r="F89" s="112">
        <v>0.76</v>
      </c>
      <c r="G89" s="113">
        <v>63.5</v>
      </c>
      <c r="H89" s="114">
        <v>3633</v>
      </c>
      <c r="I89" s="114">
        <v>3633</v>
      </c>
      <c r="J89" s="112">
        <v>1.78</v>
      </c>
      <c r="K89" s="129">
        <v>84.8</v>
      </c>
      <c r="L89" s="134"/>
      <c r="M89" s="93"/>
      <c r="N89" s="116"/>
      <c r="Q89" s="117"/>
    </row>
    <row r="90" spans="1:17" ht="24.75" customHeight="1">
      <c r="A90" s="130" t="s">
        <v>175</v>
      </c>
      <c r="B90" s="130">
        <v>1077686</v>
      </c>
      <c r="C90" s="130" t="s">
        <v>169</v>
      </c>
      <c r="D90" s="118">
        <v>283.61</v>
      </c>
      <c r="E90" s="118">
        <v>284.02</v>
      </c>
      <c r="F90" s="118">
        <v>0.41</v>
      </c>
      <c r="G90" s="119">
        <v>63.5</v>
      </c>
      <c r="H90" s="120">
        <v>2107</v>
      </c>
      <c r="I90" s="120">
        <v>2106</v>
      </c>
      <c r="J90" s="118">
        <v>2.0099999999999998</v>
      </c>
      <c r="K90" s="121">
        <v>80.7</v>
      </c>
      <c r="L90" s="126"/>
      <c r="M90" s="93"/>
      <c r="N90" s="116"/>
      <c r="Q90" s="117"/>
    </row>
    <row r="91" spans="1:17" ht="24.75" customHeight="1">
      <c r="A91" s="130" t="s">
        <v>176</v>
      </c>
      <c r="B91" s="130">
        <v>1077688</v>
      </c>
      <c r="C91" s="130" t="s">
        <v>169</v>
      </c>
      <c r="D91" s="118">
        <v>284.02</v>
      </c>
      <c r="E91" s="118">
        <v>284.07</v>
      </c>
      <c r="F91" s="118">
        <v>0.05</v>
      </c>
      <c r="G91" s="119">
        <v>63.5</v>
      </c>
      <c r="H91" s="120">
        <v>345</v>
      </c>
      <c r="I91" s="120">
        <v>343</v>
      </c>
      <c r="J91" s="118">
        <v>2.09</v>
      </c>
      <c r="K91" s="121">
        <v>103.6</v>
      </c>
      <c r="L91" s="126"/>
      <c r="M91" s="93"/>
      <c r="N91" s="116"/>
      <c r="Q91" s="117"/>
    </row>
    <row r="92" spans="1:17" ht="24.75" customHeight="1">
      <c r="A92" s="130" t="s">
        <v>177</v>
      </c>
      <c r="B92" s="130">
        <v>1077690</v>
      </c>
      <c r="C92" s="130" t="s">
        <v>178</v>
      </c>
      <c r="D92" s="118">
        <v>287.27999999999997</v>
      </c>
      <c r="E92" s="118">
        <v>287.33</v>
      </c>
      <c r="F92" s="118">
        <v>0.05</v>
      </c>
      <c r="G92" s="119">
        <v>63.5</v>
      </c>
      <c r="H92" s="120">
        <v>302</v>
      </c>
      <c r="I92" s="120">
        <v>296</v>
      </c>
      <c r="J92" s="118">
        <v>2.0699999999999998</v>
      </c>
      <c r="K92" s="121">
        <v>90.3</v>
      </c>
      <c r="L92" s="126"/>
      <c r="M92" s="93"/>
      <c r="N92" s="116"/>
      <c r="Q92" s="117"/>
    </row>
    <row r="93" spans="1:17" ht="24.75" customHeight="1">
      <c r="A93" s="130" t="s">
        <v>179</v>
      </c>
      <c r="B93" s="130">
        <v>1077692</v>
      </c>
      <c r="C93" s="130" t="s">
        <v>178</v>
      </c>
      <c r="D93" s="118">
        <v>287.14999999999998</v>
      </c>
      <c r="E93" s="118">
        <v>287.66000000000003</v>
      </c>
      <c r="F93" s="118">
        <v>0.51</v>
      </c>
      <c r="G93" s="119">
        <v>63.5</v>
      </c>
      <c r="H93" s="120">
        <v>1849</v>
      </c>
      <c r="I93" s="120">
        <v>1849</v>
      </c>
      <c r="J93" s="118">
        <v>1.87</v>
      </c>
      <c r="K93" s="121">
        <v>61.2</v>
      </c>
      <c r="L93" s="126" t="s">
        <v>69</v>
      </c>
      <c r="M93" s="93"/>
      <c r="N93" s="116"/>
      <c r="Q93" s="117"/>
    </row>
    <row r="94" spans="1:17" ht="24.75" customHeight="1">
      <c r="A94" s="130" t="s">
        <v>180</v>
      </c>
      <c r="B94" s="130">
        <v>1077694</v>
      </c>
      <c r="C94" s="130" t="s">
        <v>178</v>
      </c>
      <c r="D94" s="118">
        <v>287.66000000000003</v>
      </c>
      <c r="E94" s="118">
        <v>288.17</v>
      </c>
      <c r="F94" s="125">
        <v>0.51</v>
      </c>
      <c r="G94" s="119">
        <v>63.5</v>
      </c>
      <c r="H94" s="120">
        <v>3277</v>
      </c>
      <c r="I94" s="120">
        <v>3275</v>
      </c>
      <c r="J94" s="118">
        <v>2.2200000000000002</v>
      </c>
      <c r="K94" s="121">
        <v>91.3</v>
      </c>
      <c r="L94" s="126"/>
      <c r="M94" s="93"/>
      <c r="N94" s="116"/>
      <c r="Q94" s="117"/>
    </row>
    <row r="95" spans="1:17" ht="24.75" customHeight="1">
      <c r="A95" s="130" t="s">
        <v>181</v>
      </c>
      <c r="B95" s="130">
        <v>1077696</v>
      </c>
      <c r="C95" s="130" t="s">
        <v>178</v>
      </c>
      <c r="D95" s="118">
        <v>288.17</v>
      </c>
      <c r="E95" s="118">
        <v>288.48</v>
      </c>
      <c r="F95" s="118">
        <v>0.31</v>
      </c>
      <c r="G95" s="119">
        <v>63.5</v>
      </c>
      <c r="H95" s="120">
        <v>1344</v>
      </c>
      <c r="I95" s="120">
        <v>1344</v>
      </c>
      <c r="J95" s="118">
        <v>1.61</v>
      </c>
      <c r="K95" s="121">
        <v>85</v>
      </c>
      <c r="L95" s="126"/>
      <c r="M95" s="93"/>
      <c r="N95" s="116"/>
      <c r="Q95" s="117"/>
    </row>
    <row r="96" spans="1:17" ht="24.75" customHeight="1">
      <c r="A96" s="130" t="s">
        <v>182</v>
      </c>
      <c r="B96" s="130">
        <v>1077698</v>
      </c>
      <c r="C96" s="130" t="s">
        <v>178</v>
      </c>
      <c r="D96" s="118">
        <v>288.48</v>
      </c>
      <c r="E96" s="118">
        <v>288.51499999999999</v>
      </c>
      <c r="F96" s="118">
        <v>3.5000000000000003E-2</v>
      </c>
      <c r="G96" s="119">
        <v>63.5</v>
      </c>
      <c r="H96" s="120">
        <v>189</v>
      </c>
      <c r="I96" s="120">
        <v>186</v>
      </c>
      <c r="J96" s="118">
        <v>1.68</v>
      </c>
      <c r="K96" s="121">
        <v>99.9</v>
      </c>
      <c r="L96" s="126" t="s">
        <v>70</v>
      </c>
      <c r="M96" s="93"/>
      <c r="N96" s="116"/>
      <c r="Q96" s="117"/>
    </row>
    <row r="97" spans="1:17" ht="24.75" customHeight="1">
      <c r="A97" s="130" t="s">
        <v>183</v>
      </c>
      <c r="B97" s="130">
        <v>1077700</v>
      </c>
      <c r="C97" s="130" t="s">
        <v>184</v>
      </c>
      <c r="D97" s="118">
        <v>316.39999999999998</v>
      </c>
      <c r="E97" s="118">
        <v>316.45999999999998</v>
      </c>
      <c r="F97" s="118">
        <v>0.06</v>
      </c>
      <c r="G97" s="119">
        <v>63.5</v>
      </c>
      <c r="H97" s="120">
        <v>380</v>
      </c>
      <c r="I97" s="120">
        <v>373</v>
      </c>
      <c r="J97" s="118">
        <v>2.0699999999999998</v>
      </c>
      <c r="K97" s="121">
        <v>94.8</v>
      </c>
      <c r="L97" s="126"/>
      <c r="M97" s="93"/>
      <c r="N97" s="116"/>
      <c r="Q97" s="117"/>
    </row>
    <row r="98" spans="1:17" ht="24.75" customHeight="1">
      <c r="A98" s="130" t="s">
        <v>185</v>
      </c>
      <c r="B98" s="130">
        <v>1077702</v>
      </c>
      <c r="C98" s="130" t="s">
        <v>184</v>
      </c>
      <c r="D98" s="118">
        <v>316.45999999999998</v>
      </c>
      <c r="E98" s="118">
        <v>316.57</v>
      </c>
      <c r="F98" s="118">
        <v>0.11</v>
      </c>
      <c r="G98" s="119">
        <v>63.5</v>
      </c>
      <c r="H98" s="120">
        <v>659</v>
      </c>
      <c r="I98" s="120">
        <v>658</v>
      </c>
      <c r="J98" s="118">
        <v>1.9</v>
      </c>
      <c r="K98" s="121">
        <v>99.4</v>
      </c>
      <c r="L98" s="126"/>
      <c r="M98" s="93"/>
      <c r="N98" s="116"/>
      <c r="Q98" s="117"/>
    </row>
    <row r="99" spans="1:17" ht="24.75" customHeight="1">
      <c r="A99" s="130" t="s">
        <v>186</v>
      </c>
      <c r="B99" s="130">
        <v>1077704</v>
      </c>
      <c r="C99" s="130" t="s">
        <v>184</v>
      </c>
      <c r="D99" s="118">
        <v>316.57</v>
      </c>
      <c r="E99" s="118">
        <v>316.70499999999998</v>
      </c>
      <c r="F99" s="118">
        <v>0.13500000000000001</v>
      </c>
      <c r="G99" s="119">
        <v>63.5</v>
      </c>
      <c r="H99" s="120">
        <v>875</v>
      </c>
      <c r="I99" s="120">
        <v>873</v>
      </c>
      <c r="J99" s="118">
        <v>2.04</v>
      </c>
      <c r="K99" s="121">
        <v>100.1</v>
      </c>
      <c r="L99" s="126" t="s">
        <v>58</v>
      </c>
      <c r="M99" s="93"/>
      <c r="N99" s="116"/>
      <c r="Q99" s="117"/>
    </row>
    <row r="100" spans="1:17" ht="24.75" customHeight="1">
      <c r="A100" s="131" t="s">
        <v>187</v>
      </c>
      <c r="B100" s="131">
        <v>1077706</v>
      </c>
      <c r="C100" s="131" t="s">
        <v>184</v>
      </c>
      <c r="D100" s="122">
        <v>316.70499999999998</v>
      </c>
      <c r="E100" s="122">
        <v>316.91000000000003</v>
      </c>
      <c r="F100" s="122">
        <v>0.20499999999999999</v>
      </c>
      <c r="G100" s="123">
        <v>63.5</v>
      </c>
      <c r="H100" s="124">
        <v>896</v>
      </c>
      <c r="I100" s="124">
        <v>895</v>
      </c>
      <c r="J100" s="122">
        <v>1.48</v>
      </c>
      <c r="K100" s="132">
        <v>93.1</v>
      </c>
      <c r="L100" s="133"/>
      <c r="M100" s="93"/>
      <c r="N100" s="116"/>
      <c r="Q100" s="117"/>
    </row>
    <row r="101" spans="1:17" ht="24.75" customHeight="1">
      <c r="A101" s="111" t="s">
        <v>188</v>
      </c>
      <c r="B101" s="111">
        <v>1077708</v>
      </c>
      <c r="C101" s="111" t="s">
        <v>184</v>
      </c>
      <c r="D101" s="112">
        <v>316.91000000000003</v>
      </c>
      <c r="E101" s="112">
        <v>317.01</v>
      </c>
      <c r="F101" s="112">
        <v>0.1</v>
      </c>
      <c r="G101" s="113">
        <v>63.5</v>
      </c>
      <c r="H101" s="114">
        <v>495</v>
      </c>
      <c r="I101" s="114">
        <v>492</v>
      </c>
      <c r="J101" s="112">
        <v>2.08</v>
      </c>
      <c r="K101" s="129">
        <v>74.7</v>
      </c>
      <c r="L101" s="134" t="s">
        <v>58</v>
      </c>
      <c r="M101" s="93"/>
      <c r="N101" s="116"/>
      <c r="Q101" s="117"/>
    </row>
    <row r="102" spans="1:17" ht="24.75" customHeight="1">
      <c r="A102" s="130" t="s">
        <v>189</v>
      </c>
      <c r="B102" s="130">
        <v>1077710</v>
      </c>
      <c r="C102" s="130" t="s">
        <v>184</v>
      </c>
      <c r="D102" s="118">
        <v>317.01</v>
      </c>
      <c r="E102" s="118">
        <v>317.60000000000002</v>
      </c>
      <c r="F102" s="118">
        <v>0.59</v>
      </c>
      <c r="G102" s="119">
        <v>63.5</v>
      </c>
      <c r="H102" s="120">
        <v>2477</v>
      </c>
      <c r="I102" s="120">
        <v>2445</v>
      </c>
      <c r="J102" s="118">
        <v>1.49</v>
      </c>
      <c r="K102" s="121">
        <v>87.8</v>
      </c>
      <c r="L102" s="126"/>
      <c r="M102" s="93"/>
      <c r="N102" s="116"/>
      <c r="Q102" s="117"/>
    </row>
    <row r="103" spans="1:17" ht="24.75" customHeight="1">
      <c r="A103" s="130" t="s">
        <v>190</v>
      </c>
      <c r="B103" s="130">
        <v>1077712</v>
      </c>
      <c r="C103" s="130" t="s">
        <v>184</v>
      </c>
      <c r="D103" s="118">
        <v>317.60000000000002</v>
      </c>
      <c r="E103" s="118">
        <v>317.64999999999998</v>
      </c>
      <c r="F103" s="118">
        <v>0.05</v>
      </c>
      <c r="G103" s="119">
        <v>63.5</v>
      </c>
      <c r="H103" s="120">
        <v>337</v>
      </c>
      <c r="I103" s="120">
        <v>337</v>
      </c>
      <c r="J103" s="118">
        <v>2.21</v>
      </c>
      <c r="K103" s="121">
        <v>96.3</v>
      </c>
      <c r="L103" s="126"/>
      <c r="M103" s="93"/>
      <c r="N103" s="116"/>
      <c r="Q103" s="117"/>
    </row>
    <row r="104" spans="1:17" ht="24.75" customHeight="1">
      <c r="A104" s="130" t="s">
        <v>191</v>
      </c>
      <c r="B104" s="130">
        <v>1077714</v>
      </c>
      <c r="C104" s="130" t="s">
        <v>184</v>
      </c>
      <c r="D104" s="118">
        <v>317.79000000000002</v>
      </c>
      <c r="E104" s="118">
        <v>317.82</v>
      </c>
      <c r="F104" s="118">
        <v>0.03</v>
      </c>
      <c r="G104" s="119">
        <v>63.5</v>
      </c>
      <c r="H104" s="120">
        <v>229</v>
      </c>
      <c r="I104" s="120">
        <v>229</v>
      </c>
      <c r="J104" s="118">
        <v>2.56</v>
      </c>
      <c r="K104" s="121">
        <v>94.2</v>
      </c>
      <c r="L104" s="126" t="s">
        <v>58</v>
      </c>
      <c r="M104" s="93"/>
      <c r="N104" s="116"/>
      <c r="Q104" s="117"/>
    </row>
    <row r="105" spans="1:17" ht="24.75" customHeight="1">
      <c r="A105" s="130" t="s">
        <v>192</v>
      </c>
      <c r="B105" s="130">
        <v>1077716</v>
      </c>
      <c r="C105" s="130" t="s">
        <v>193</v>
      </c>
      <c r="D105" s="118">
        <v>317.82</v>
      </c>
      <c r="E105" s="118">
        <v>318.19</v>
      </c>
      <c r="F105" s="118">
        <v>0.37</v>
      </c>
      <c r="G105" s="119">
        <v>63.5</v>
      </c>
      <c r="H105" s="120">
        <v>1405</v>
      </c>
      <c r="I105" s="120">
        <v>1405</v>
      </c>
      <c r="J105" s="118">
        <v>1.37</v>
      </c>
      <c r="K105" s="121">
        <v>87.5</v>
      </c>
      <c r="L105" s="126"/>
      <c r="M105" s="93"/>
      <c r="N105" s="116"/>
      <c r="Q105" s="117"/>
    </row>
    <row r="106" spans="1:17" ht="24.75" customHeight="1">
      <c r="A106" s="130" t="s">
        <v>194</v>
      </c>
      <c r="B106" s="130">
        <v>1077718</v>
      </c>
      <c r="C106" s="130" t="s">
        <v>193</v>
      </c>
      <c r="D106" s="118">
        <v>318.19</v>
      </c>
      <c r="E106" s="118">
        <v>318.39999999999998</v>
      </c>
      <c r="F106" s="118">
        <v>0.21</v>
      </c>
      <c r="G106" s="119">
        <v>63.5</v>
      </c>
      <c r="H106" s="120">
        <v>803</v>
      </c>
      <c r="I106" s="120">
        <v>802</v>
      </c>
      <c r="J106" s="118">
        <v>1.44</v>
      </c>
      <c r="K106" s="121">
        <v>83.7</v>
      </c>
      <c r="L106" s="126"/>
      <c r="M106" s="93"/>
      <c r="N106" s="116"/>
      <c r="Q106" s="117"/>
    </row>
    <row r="107" spans="1:17" ht="24.75" customHeight="1">
      <c r="A107" s="130" t="s">
        <v>195</v>
      </c>
      <c r="B107" s="130">
        <v>1077720</v>
      </c>
      <c r="C107" s="130" t="s">
        <v>193</v>
      </c>
      <c r="D107" s="118">
        <v>318.39999999999998</v>
      </c>
      <c r="E107" s="118">
        <v>318.88</v>
      </c>
      <c r="F107" s="118">
        <v>0.48</v>
      </c>
      <c r="G107" s="119">
        <v>63.5</v>
      </c>
      <c r="H107" s="120">
        <v>1608</v>
      </c>
      <c r="I107" s="120">
        <v>1588</v>
      </c>
      <c r="J107" s="118">
        <v>1.36</v>
      </c>
      <c r="K107" s="121">
        <v>76.8</v>
      </c>
      <c r="L107" s="126" t="s">
        <v>71</v>
      </c>
      <c r="M107" s="93"/>
      <c r="N107" s="116"/>
      <c r="Q107" s="117"/>
    </row>
    <row r="108" spans="1:17" ht="24.75" customHeight="1">
      <c r="A108" s="130" t="s">
        <v>196</v>
      </c>
      <c r="B108" s="130">
        <v>1077722</v>
      </c>
      <c r="C108" s="130" t="s">
        <v>193</v>
      </c>
      <c r="D108" s="118">
        <v>318.88</v>
      </c>
      <c r="E108" s="118">
        <v>319.3</v>
      </c>
      <c r="F108" s="118">
        <v>0.42</v>
      </c>
      <c r="G108" s="119">
        <v>63.5</v>
      </c>
      <c r="H108" s="120">
        <v>1376</v>
      </c>
      <c r="I108" s="120">
        <v>1376</v>
      </c>
      <c r="J108" s="118">
        <v>1.38</v>
      </c>
      <c r="K108" s="121">
        <v>75</v>
      </c>
      <c r="L108" s="126" t="s">
        <v>72</v>
      </c>
      <c r="M108" s="93"/>
      <c r="N108" s="116"/>
      <c r="Q108" s="117"/>
    </row>
    <row r="109" spans="1:17" ht="24.75" customHeight="1">
      <c r="A109" s="130" t="s">
        <v>197</v>
      </c>
      <c r="B109" s="130">
        <v>1077724</v>
      </c>
      <c r="C109" s="130" t="s">
        <v>193</v>
      </c>
      <c r="D109" s="118">
        <v>319.3</v>
      </c>
      <c r="E109" s="118">
        <v>319.33999999999997</v>
      </c>
      <c r="F109" s="118">
        <v>0.04</v>
      </c>
      <c r="G109" s="119">
        <v>63.5</v>
      </c>
      <c r="H109" s="120">
        <v>270</v>
      </c>
      <c r="I109" s="120">
        <v>270</v>
      </c>
      <c r="J109" s="118">
        <v>2.2200000000000002</v>
      </c>
      <c r="K109" s="121">
        <v>96</v>
      </c>
      <c r="L109" s="126" t="s">
        <v>58</v>
      </c>
      <c r="M109" s="93"/>
      <c r="N109" s="116"/>
      <c r="Q109" s="117"/>
    </row>
    <row r="110" spans="1:17" ht="24.75" customHeight="1">
      <c r="A110" s="130" t="s">
        <v>198</v>
      </c>
      <c r="B110" s="130">
        <v>1077726</v>
      </c>
      <c r="C110" s="130" t="s">
        <v>199</v>
      </c>
      <c r="D110" s="118">
        <v>319.51</v>
      </c>
      <c r="E110" s="118">
        <v>319.56</v>
      </c>
      <c r="F110" s="118">
        <v>0.05</v>
      </c>
      <c r="G110" s="119">
        <v>63.5</v>
      </c>
      <c r="H110" s="120">
        <v>314</v>
      </c>
      <c r="I110" s="120">
        <v>314</v>
      </c>
      <c r="J110" s="118">
        <v>2.12</v>
      </c>
      <c r="K110" s="121">
        <v>93.5</v>
      </c>
      <c r="L110" s="126"/>
      <c r="M110" s="93"/>
      <c r="N110" s="116"/>
      <c r="Q110" s="117"/>
    </row>
    <row r="111" spans="1:17" ht="24.75" customHeight="1">
      <c r="A111" s="130" t="s">
        <v>200</v>
      </c>
      <c r="B111" s="130">
        <v>1077728</v>
      </c>
      <c r="C111" s="130" t="s">
        <v>199</v>
      </c>
      <c r="D111" s="118">
        <v>319.56</v>
      </c>
      <c r="E111" s="118">
        <v>319.77999999999997</v>
      </c>
      <c r="F111" s="118">
        <v>0.22</v>
      </c>
      <c r="G111" s="119">
        <v>63.5</v>
      </c>
      <c r="H111" s="120">
        <v>1056</v>
      </c>
      <c r="I111" s="120">
        <v>1056</v>
      </c>
      <c r="J111" s="118">
        <v>1.76</v>
      </c>
      <c r="K111" s="121">
        <v>86.1</v>
      </c>
      <c r="L111" s="126"/>
      <c r="M111" s="93"/>
      <c r="N111" s="116"/>
      <c r="Q111" s="117"/>
    </row>
    <row r="112" spans="1:17" ht="24.75" customHeight="1">
      <c r="A112" s="131" t="s">
        <v>201</v>
      </c>
      <c r="B112" s="131">
        <v>1077730</v>
      </c>
      <c r="C112" s="131" t="s">
        <v>199</v>
      </c>
      <c r="D112" s="122">
        <v>319.77999999999997</v>
      </c>
      <c r="E112" s="122">
        <v>320.33</v>
      </c>
      <c r="F112" s="122">
        <v>0.55000000000000004</v>
      </c>
      <c r="G112" s="123">
        <v>63.5</v>
      </c>
      <c r="H112" s="124">
        <v>1976</v>
      </c>
      <c r="I112" s="124">
        <v>1946</v>
      </c>
      <c r="J112" s="122">
        <v>1.35</v>
      </c>
      <c r="K112" s="132">
        <v>82.8</v>
      </c>
      <c r="L112" s="133"/>
      <c r="M112" s="93"/>
      <c r="N112" s="116"/>
      <c r="Q112" s="117"/>
    </row>
    <row r="113" spans="1:17" ht="24.75" customHeight="1">
      <c r="A113" s="111" t="s">
        <v>202</v>
      </c>
      <c r="B113" s="111">
        <v>1077732</v>
      </c>
      <c r="C113" s="111" t="s">
        <v>199</v>
      </c>
      <c r="D113" s="112">
        <v>320.33</v>
      </c>
      <c r="E113" s="112">
        <v>320.42</v>
      </c>
      <c r="F113" s="112">
        <v>0.09</v>
      </c>
      <c r="G113" s="113">
        <v>63.5</v>
      </c>
      <c r="H113" s="114">
        <v>896</v>
      </c>
      <c r="I113" s="114">
        <v>891</v>
      </c>
      <c r="J113" s="112">
        <v>2.11</v>
      </c>
      <c r="K113" s="129">
        <v>148.19999999999999</v>
      </c>
      <c r="L113" s="134" t="s">
        <v>73</v>
      </c>
      <c r="M113" s="93"/>
      <c r="N113" s="116"/>
      <c r="Q113" s="117"/>
    </row>
    <row r="114" spans="1:17" ht="24.75" customHeight="1">
      <c r="A114" s="130" t="s">
        <v>203</v>
      </c>
      <c r="B114" s="130">
        <v>1077734</v>
      </c>
      <c r="C114" s="130" t="s">
        <v>199</v>
      </c>
      <c r="D114" s="118">
        <v>320.42</v>
      </c>
      <c r="E114" s="118">
        <v>320.73</v>
      </c>
      <c r="F114" s="118">
        <v>0.31</v>
      </c>
      <c r="G114" s="119">
        <v>63.5</v>
      </c>
      <c r="H114" s="120">
        <v>906</v>
      </c>
      <c r="I114" s="120">
        <v>905</v>
      </c>
      <c r="J114" s="118">
        <v>1.45</v>
      </c>
      <c r="K114" s="121">
        <v>63.6</v>
      </c>
      <c r="L114" s="126" t="s">
        <v>71</v>
      </c>
      <c r="M114" s="93"/>
      <c r="N114" s="116"/>
      <c r="Q114" s="117"/>
    </row>
    <row r="115" spans="1:17" ht="24.75" customHeight="1">
      <c r="A115" s="130" t="s">
        <v>204</v>
      </c>
      <c r="B115" s="130">
        <v>1077736</v>
      </c>
      <c r="C115" s="130" t="s">
        <v>199</v>
      </c>
      <c r="D115" s="118">
        <v>320.73</v>
      </c>
      <c r="E115" s="118">
        <v>320.8</v>
      </c>
      <c r="F115" s="118">
        <v>7.0000000000000007E-2</v>
      </c>
      <c r="G115" s="119">
        <v>63.5</v>
      </c>
      <c r="H115" s="120">
        <v>507</v>
      </c>
      <c r="I115" s="120">
        <v>506</v>
      </c>
      <c r="J115" s="118">
        <v>2.35</v>
      </c>
      <c r="K115" s="121">
        <v>97.1</v>
      </c>
      <c r="L115" s="126" t="s">
        <v>58</v>
      </c>
      <c r="M115" s="93"/>
      <c r="N115" s="116"/>
      <c r="Q115" s="117"/>
    </row>
    <row r="116" spans="1:17" ht="24.75" customHeight="1">
      <c r="A116" s="130" t="s">
        <v>205</v>
      </c>
      <c r="B116" s="130">
        <v>1077738</v>
      </c>
      <c r="C116" s="130" t="s">
        <v>206</v>
      </c>
      <c r="D116" s="118">
        <v>334.11500000000001</v>
      </c>
      <c r="E116" s="118">
        <v>334.2</v>
      </c>
      <c r="F116" s="118">
        <v>8.5000000000000006E-2</v>
      </c>
      <c r="G116" s="119">
        <v>63.5</v>
      </c>
      <c r="H116" s="120">
        <v>586</v>
      </c>
      <c r="I116" s="120">
        <v>586</v>
      </c>
      <c r="J116" s="118">
        <v>2.2200000000000002</v>
      </c>
      <c r="K116" s="121">
        <v>98.1</v>
      </c>
      <c r="L116" s="126" t="s">
        <v>74</v>
      </c>
      <c r="M116" s="93"/>
      <c r="N116" s="116"/>
      <c r="Q116" s="117"/>
    </row>
    <row r="117" spans="1:17" ht="24.75" customHeight="1">
      <c r="A117" s="130" t="s">
        <v>207</v>
      </c>
      <c r="B117" s="130">
        <v>1077740</v>
      </c>
      <c r="C117" s="130" t="s">
        <v>206</v>
      </c>
      <c r="D117" s="118">
        <v>334.2</v>
      </c>
      <c r="E117" s="118">
        <v>334.67</v>
      </c>
      <c r="F117" s="118">
        <v>0.47</v>
      </c>
      <c r="G117" s="119">
        <v>63.5</v>
      </c>
      <c r="H117" s="120">
        <v>1915</v>
      </c>
      <c r="I117" s="120">
        <v>1900</v>
      </c>
      <c r="J117" s="118">
        <v>1.39</v>
      </c>
      <c r="K117" s="121">
        <v>91.8</v>
      </c>
      <c r="L117" s="126"/>
      <c r="M117" s="93"/>
      <c r="N117" s="116"/>
      <c r="Q117" s="117"/>
    </row>
    <row r="118" spans="1:17" ht="24.75" customHeight="1">
      <c r="A118" s="130" t="s">
        <v>208</v>
      </c>
      <c r="B118" s="130">
        <v>1077742</v>
      </c>
      <c r="C118" s="130" t="s">
        <v>206</v>
      </c>
      <c r="D118" s="118">
        <v>334.67</v>
      </c>
      <c r="E118" s="118">
        <v>334.72</v>
      </c>
      <c r="F118" s="118">
        <v>0.05</v>
      </c>
      <c r="G118" s="119">
        <v>63.5</v>
      </c>
      <c r="H118" s="120">
        <v>413</v>
      </c>
      <c r="I118" s="120">
        <v>412</v>
      </c>
      <c r="J118" s="118">
        <v>2.39</v>
      </c>
      <c r="K118" s="121">
        <v>108.9</v>
      </c>
      <c r="L118" s="126"/>
      <c r="M118" s="93"/>
      <c r="N118" s="116"/>
      <c r="Q118" s="117"/>
    </row>
    <row r="119" spans="1:17" ht="24.75" customHeight="1">
      <c r="A119" s="130" t="s">
        <v>209</v>
      </c>
      <c r="B119" s="130">
        <v>1077744</v>
      </c>
      <c r="C119" s="130" t="s">
        <v>210</v>
      </c>
      <c r="D119" s="118">
        <v>372.78500000000003</v>
      </c>
      <c r="E119" s="118">
        <v>372.85</v>
      </c>
      <c r="F119" s="118">
        <v>6.5000000000000002E-2</v>
      </c>
      <c r="G119" s="119">
        <v>63.5</v>
      </c>
      <c r="H119" s="120">
        <v>444</v>
      </c>
      <c r="I119" s="120">
        <v>443</v>
      </c>
      <c r="J119" s="118">
        <v>2.21</v>
      </c>
      <c r="K119" s="121">
        <v>97.4</v>
      </c>
      <c r="L119" s="126" t="s">
        <v>75</v>
      </c>
      <c r="M119" s="93"/>
      <c r="N119" s="116"/>
      <c r="Q119" s="117"/>
    </row>
    <row r="120" spans="1:17" ht="24.75" customHeight="1">
      <c r="A120" s="130" t="s">
        <v>211</v>
      </c>
      <c r="B120" s="130">
        <v>1077746</v>
      </c>
      <c r="C120" s="130" t="s">
        <v>210</v>
      </c>
      <c r="D120" s="118">
        <v>372.82</v>
      </c>
      <c r="E120" s="118">
        <v>372.96</v>
      </c>
      <c r="F120" s="118">
        <v>0.14000000000000001</v>
      </c>
      <c r="G120" s="119">
        <v>63.5</v>
      </c>
      <c r="H120" s="120">
        <v>463</v>
      </c>
      <c r="I120" s="120">
        <v>463</v>
      </c>
      <c r="J120" s="118">
        <v>1.54</v>
      </c>
      <c r="K120" s="121">
        <v>67.8</v>
      </c>
      <c r="L120" s="126" t="s">
        <v>76</v>
      </c>
      <c r="M120" s="93"/>
      <c r="N120" s="116"/>
      <c r="Q120" s="117"/>
    </row>
    <row r="121" spans="1:17" ht="24.75" customHeight="1">
      <c r="A121" s="130" t="s">
        <v>212</v>
      </c>
      <c r="B121" s="130">
        <v>1077748</v>
      </c>
      <c r="C121" s="130" t="s">
        <v>210</v>
      </c>
      <c r="D121" s="118">
        <v>372.96</v>
      </c>
      <c r="E121" s="118">
        <v>373.01</v>
      </c>
      <c r="F121" s="118">
        <v>0.05</v>
      </c>
      <c r="G121" s="119">
        <v>63.5</v>
      </c>
      <c r="H121" s="120">
        <v>345</v>
      </c>
      <c r="I121" s="120">
        <v>345</v>
      </c>
      <c r="J121" s="118">
        <v>2.29</v>
      </c>
      <c r="K121" s="121">
        <v>95.1</v>
      </c>
      <c r="L121" s="126"/>
      <c r="M121" s="93"/>
      <c r="N121" s="116"/>
      <c r="Q121" s="117"/>
    </row>
    <row r="122" spans="1:17" ht="24.75" customHeight="1">
      <c r="A122" s="130" t="s">
        <v>213</v>
      </c>
      <c r="B122" s="130">
        <v>1077750</v>
      </c>
      <c r="C122" s="130" t="s">
        <v>214</v>
      </c>
      <c r="D122" s="118">
        <v>374.14</v>
      </c>
      <c r="E122" s="118">
        <v>374.18</v>
      </c>
      <c r="F122" s="118">
        <v>0.04</v>
      </c>
      <c r="G122" s="119">
        <v>63.5</v>
      </c>
      <c r="H122" s="120">
        <v>303</v>
      </c>
      <c r="I122" s="120">
        <v>300</v>
      </c>
      <c r="J122" s="118">
        <v>2.16</v>
      </c>
      <c r="K122" s="121">
        <v>109.6</v>
      </c>
      <c r="L122" s="126"/>
      <c r="M122" s="93"/>
      <c r="N122" s="116"/>
      <c r="Q122" s="117"/>
    </row>
    <row r="123" spans="1:17" ht="24.75" customHeight="1">
      <c r="A123" s="130" t="s">
        <v>215</v>
      </c>
      <c r="B123" s="130">
        <v>1077752</v>
      </c>
      <c r="C123" s="130" t="s">
        <v>214</v>
      </c>
      <c r="D123" s="118">
        <v>374.18</v>
      </c>
      <c r="E123" s="118">
        <v>374.21</v>
      </c>
      <c r="F123" s="118">
        <v>0.03</v>
      </c>
      <c r="G123" s="119">
        <v>63.5</v>
      </c>
      <c r="H123" s="120">
        <v>260</v>
      </c>
      <c r="I123" s="120">
        <v>260</v>
      </c>
      <c r="J123" s="118">
        <v>2.14</v>
      </c>
      <c r="K123" s="121">
        <v>127.9</v>
      </c>
      <c r="L123" s="126" t="s">
        <v>77</v>
      </c>
      <c r="M123" s="93"/>
      <c r="N123" s="116"/>
    </row>
    <row r="124" spans="1:17" ht="24.75" customHeight="1">
      <c r="A124" s="131" t="s">
        <v>216</v>
      </c>
      <c r="B124" s="131">
        <v>1077754</v>
      </c>
      <c r="C124" s="131" t="s">
        <v>214</v>
      </c>
      <c r="D124" s="122">
        <v>374.21</v>
      </c>
      <c r="E124" s="122">
        <v>374.22</v>
      </c>
      <c r="F124" s="122">
        <v>0.01</v>
      </c>
      <c r="G124" s="123">
        <v>63.5</v>
      </c>
      <c r="H124" s="124">
        <v>36</v>
      </c>
      <c r="I124" s="124">
        <v>36</v>
      </c>
      <c r="J124" s="122">
        <v>1.92</v>
      </c>
      <c r="K124" s="132">
        <v>59.2</v>
      </c>
      <c r="L124" s="133" t="s">
        <v>58</v>
      </c>
      <c r="M124" s="93"/>
      <c r="N124" s="116"/>
    </row>
    <row r="125" spans="1:17" ht="24.75" customHeight="1">
      <c r="A125" s="111" t="s">
        <v>217</v>
      </c>
      <c r="B125" s="111">
        <v>1077756</v>
      </c>
      <c r="C125" s="111" t="s">
        <v>214</v>
      </c>
      <c r="D125" s="112">
        <v>374.22</v>
      </c>
      <c r="E125" s="112">
        <v>374.26</v>
      </c>
      <c r="F125" s="112">
        <v>0.04</v>
      </c>
      <c r="G125" s="113">
        <v>63.5</v>
      </c>
      <c r="H125" s="114">
        <v>181</v>
      </c>
      <c r="I125" s="114">
        <v>181</v>
      </c>
      <c r="J125" s="112">
        <v>1.79</v>
      </c>
      <c r="K125" s="129">
        <v>79.8</v>
      </c>
      <c r="L125" s="134" t="s">
        <v>78</v>
      </c>
      <c r="M125" s="93"/>
      <c r="N125" s="116"/>
      <c r="Q125" s="117"/>
    </row>
    <row r="126" spans="1:17" ht="24.75" customHeight="1">
      <c r="A126" s="130" t="s">
        <v>218</v>
      </c>
      <c r="B126" s="130">
        <v>1077758</v>
      </c>
      <c r="C126" s="130" t="s">
        <v>214</v>
      </c>
      <c r="D126" s="118">
        <v>374.26</v>
      </c>
      <c r="E126" s="118">
        <v>374.46</v>
      </c>
      <c r="F126" s="118">
        <v>0.2</v>
      </c>
      <c r="G126" s="119">
        <v>63.5</v>
      </c>
      <c r="H126" s="120">
        <v>698</v>
      </c>
      <c r="I126" s="120">
        <v>698</v>
      </c>
      <c r="J126" s="118">
        <v>1.43</v>
      </c>
      <c r="K126" s="121">
        <v>77.099999999999994</v>
      </c>
      <c r="L126" s="126" t="s">
        <v>63</v>
      </c>
      <c r="M126" s="93"/>
      <c r="N126" s="116"/>
      <c r="Q126" s="117"/>
    </row>
    <row r="127" spans="1:17" ht="24.75" customHeight="1">
      <c r="A127" s="130" t="s">
        <v>219</v>
      </c>
      <c r="B127" s="130">
        <v>1077760</v>
      </c>
      <c r="C127" s="130" t="s">
        <v>214</v>
      </c>
      <c r="D127" s="118">
        <v>374.46</v>
      </c>
      <c r="E127" s="118">
        <v>374.48</v>
      </c>
      <c r="F127" s="118">
        <v>0.02</v>
      </c>
      <c r="G127" s="119">
        <v>63.5</v>
      </c>
      <c r="H127" s="120">
        <v>46</v>
      </c>
      <c r="I127" s="120">
        <v>46</v>
      </c>
      <c r="J127" s="118">
        <v>2.2599999999999998</v>
      </c>
      <c r="K127" s="121">
        <v>32.1</v>
      </c>
      <c r="L127" s="126" t="s">
        <v>58</v>
      </c>
      <c r="M127" s="93"/>
      <c r="N127" s="116"/>
      <c r="Q127" s="117"/>
    </row>
    <row r="128" spans="1:17" ht="24.75" customHeight="1">
      <c r="A128" s="130" t="s">
        <v>220</v>
      </c>
      <c r="B128" s="130">
        <v>1077762</v>
      </c>
      <c r="C128" s="130" t="s">
        <v>214</v>
      </c>
      <c r="D128" s="118">
        <v>374.48</v>
      </c>
      <c r="E128" s="118">
        <v>374.54</v>
      </c>
      <c r="F128" s="118">
        <v>0.06</v>
      </c>
      <c r="G128" s="119">
        <v>63.5</v>
      </c>
      <c r="H128" s="120">
        <v>246</v>
      </c>
      <c r="I128" s="120">
        <v>246</v>
      </c>
      <c r="J128" s="118">
        <v>1.27</v>
      </c>
      <c r="K128" s="121">
        <v>101.9</v>
      </c>
      <c r="L128" s="126"/>
      <c r="M128" s="93"/>
      <c r="N128" s="116"/>
      <c r="Q128" s="117"/>
    </row>
    <row r="129" spans="1:17" ht="24.75" customHeight="1">
      <c r="A129" s="130" t="s">
        <v>221</v>
      </c>
      <c r="B129" s="130">
        <v>1077764</v>
      </c>
      <c r="C129" s="130" t="s">
        <v>214</v>
      </c>
      <c r="D129" s="118">
        <v>374.54</v>
      </c>
      <c r="E129" s="118">
        <v>374.6</v>
      </c>
      <c r="F129" s="118">
        <v>0.06</v>
      </c>
      <c r="G129" s="119">
        <v>63.5</v>
      </c>
      <c r="H129" s="120">
        <v>293</v>
      </c>
      <c r="I129" s="120">
        <v>293</v>
      </c>
      <c r="J129" s="118">
        <v>1.74</v>
      </c>
      <c r="K129" s="121">
        <v>88.6</v>
      </c>
      <c r="L129" s="126"/>
      <c r="M129" s="93"/>
      <c r="N129" s="116"/>
      <c r="Q129" s="117"/>
    </row>
    <row r="130" spans="1:17" ht="24.75" customHeight="1">
      <c r="A130" s="130" t="s">
        <v>222</v>
      </c>
      <c r="B130" s="130">
        <v>1077766</v>
      </c>
      <c r="C130" s="130" t="s">
        <v>214</v>
      </c>
      <c r="D130" s="118">
        <v>374.6</v>
      </c>
      <c r="E130" s="118">
        <v>374.80500000000001</v>
      </c>
      <c r="F130" s="118">
        <v>0.20499999999999999</v>
      </c>
      <c r="G130" s="119">
        <v>63.5</v>
      </c>
      <c r="H130" s="120">
        <v>777</v>
      </c>
      <c r="I130" s="120">
        <v>776</v>
      </c>
      <c r="J130" s="118">
        <v>1.52</v>
      </c>
      <c r="K130" s="121">
        <v>78.599999999999994</v>
      </c>
      <c r="L130" s="126" t="s">
        <v>79</v>
      </c>
      <c r="M130" s="93"/>
      <c r="N130" s="116"/>
      <c r="Q130" s="117"/>
    </row>
    <row r="131" spans="1:17" ht="24.75" customHeight="1">
      <c r="A131" s="130" t="s">
        <v>223</v>
      </c>
      <c r="B131" s="130">
        <v>1077768</v>
      </c>
      <c r="C131" s="130" t="s">
        <v>214</v>
      </c>
      <c r="D131" s="118">
        <v>374.80500000000001</v>
      </c>
      <c r="E131" s="118">
        <v>374.82499999999999</v>
      </c>
      <c r="F131" s="118">
        <v>0.02</v>
      </c>
      <c r="G131" s="119">
        <v>63.5</v>
      </c>
      <c r="H131" s="120">
        <v>129</v>
      </c>
      <c r="I131" s="120">
        <v>129</v>
      </c>
      <c r="J131" s="118">
        <v>2.2200000000000002</v>
      </c>
      <c r="K131" s="121">
        <v>91.7</v>
      </c>
      <c r="L131" s="126" t="s">
        <v>80</v>
      </c>
      <c r="M131" s="93"/>
      <c r="N131" s="116"/>
      <c r="Q131" s="117"/>
    </row>
    <row r="132" spans="1:17" ht="24.75" customHeight="1">
      <c r="A132" s="130" t="s">
        <v>224</v>
      </c>
      <c r="B132" s="130">
        <v>1077770</v>
      </c>
      <c r="C132" s="130" t="s">
        <v>214</v>
      </c>
      <c r="D132" s="118">
        <v>374.82499999999999</v>
      </c>
      <c r="E132" s="118">
        <v>375.15</v>
      </c>
      <c r="F132" s="118">
        <v>0.32500000000000001</v>
      </c>
      <c r="G132" s="119">
        <v>63.5</v>
      </c>
      <c r="H132" s="120">
        <v>927</v>
      </c>
      <c r="I132" s="120">
        <v>916</v>
      </c>
      <c r="J132" s="118">
        <v>1.33</v>
      </c>
      <c r="K132" s="121">
        <v>66.900000000000006</v>
      </c>
      <c r="L132" s="126" t="s">
        <v>81</v>
      </c>
      <c r="M132" s="93"/>
      <c r="N132" s="116"/>
      <c r="Q132" s="117"/>
    </row>
    <row r="133" spans="1:17" ht="24.75" customHeight="1">
      <c r="A133" s="130" t="s">
        <v>225</v>
      </c>
      <c r="B133" s="130">
        <v>1077772</v>
      </c>
      <c r="C133" s="130" t="s">
        <v>226</v>
      </c>
      <c r="D133" s="118">
        <v>375.15</v>
      </c>
      <c r="E133" s="118">
        <v>375.18</v>
      </c>
      <c r="F133" s="118">
        <v>0.03</v>
      </c>
      <c r="G133" s="119">
        <v>63.5</v>
      </c>
      <c r="H133" s="120">
        <v>102</v>
      </c>
      <c r="I133" s="120">
        <v>102</v>
      </c>
      <c r="J133" s="118">
        <v>2.29</v>
      </c>
      <c r="K133" s="121">
        <v>46.9</v>
      </c>
      <c r="L133" s="126" t="s">
        <v>58</v>
      </c>
      <c r="M133" s="93"/>
      <c r="N133" s="116"/>
      <c r="Q133" s="117"/>
    </row>
    <row r="134" spans="1:17" ht="24.75" customHeight="1">
      <c r="A134" s="130" t="s">
        <v>227</v>
      </c>
      <c r="B134" s="130">
        <v>1077774</v>
      </c>
      <c r="C134" s="130" t="s">
        <v>226</v>
      </c>
      <c r="D134" s="118">
        <v>375.18</v>
      </c>
      <c r="E134" s="118">
        <v>375.28</v>
      </c>
      <c r="F134" s="118">
        <v>0.1</v>
      </c>
      <c r="G134" s="119">
        <v>63.5</v>
      </c>
      <c r="H134" s="120">
        <v>445</v>
      </c>
      <c r="I134" s="120">
        <v>445</v>
      </c>
      <c r="J134" s="118">
        <v>1.43</v>
      </c>
      <c r="K134" s="121">
        <v>98.3</v>
      </c>
      <c r="L134" s="126"/>
      <c r="M134" s="93"/>
      <c r="N134" s="116"/>
      <c r="Q134" s="117"/>
    </row>
    <row r="135" spans="1:17" ht="24.75" customHeight="1">
      <c r="A135" s="130" t="s">
        <v>228</v>
      </c>
      <c r="B135" s="130">
        <v>1077776</v>
      </c>
      <c r="C135" s="130" t="s">
        <v>226</v>
      </c>
      <c r="D135" s="118">
        <v>375.28</v>
      </c>
      <c r="E135" s="118">
        <v>375.3</v>
      </c>
      <c r="F135" s="118">
        <v>0.02</v>
      </c>
      <c r="G135" s="119">
        <v>63.5</v>
      </c>
      <c r="H135" s="120">
        <v>95</v>
      </c>
      <c r="I135" s="120">
        <v>95</v>
      </c>
      <c r="J135" s="118">
        <v>1.86</v>
      </c>
      <c r="K135" s="121">
        <v>80.599999999999994</v>
      </c>
      <c r="L135" s="126"/>
      <c r="M135" s="93"/>
      <c r="N135" s="116"/>
    </row>
    <row r="136" spans="1:17" ht="24.75" customHeight="1">
      <c r="A136" s="131" t="s">
        <v>229</v>
      </c>
      <c r="B136" s="131">
        <v>1077778</v>
      </c>
      <c r="C136" s="131" t="s">
        <v>226</v>
      </c>
      <c r="D136" s="122">
        <v>375.3</v>
      </c>
      <c r="E136" s="122">
        <v>375.4</v>
      </c>
      <c r="F136" s="122">
        <v>0.1</v>
      </c>
      <c r="G136" s="123">
        <v>63.5</v>
      </c>
      <c r="H136" s="124">
        <v>386</v>
      </c>
      <c r="I136" s="124">
        <v>385</v>
      </c>
      <c r="J136" s="122">
        <v>1.33</v>
      </c>
      <c r="K136" s="132">
        <v>91.4</v>
      </c>
      <c r="L136" s="133"/>
      <c r="M136" s="93"/>
      <c r="N136" s="116"/>
    </row>
    <row r="137" spans="1:17" ht="24.75" customHeight="1">
      <c r="A137" s="111" t="s">
        <v>230</v>
      </c>
      <c r="B137" s="111">
        <v>1077780</v>
      </c>
      <c r="C137" s="111" t="s">
        <v>226</v>
      </c>
      <c r="D137" s="112">
        <v>375.4</v>
      </c>
      <c r="E137" s="112">
        <v>375.45</v>
      </c>
      <c r="F137" s="112">
        <v>0.05</v>
      </c>
      <c r="G137" s="113">
        <v>63.5</v>
      </c>
      <c r="H137" s="114">
        <v>393</v>
      </c>
      <c r="I137" s="114">
        <v>387</v>
      </c>
      <c r="J137" s="112">
        <v>1.99</v>
      </c>
      <c r="K137" s="129">
        <v>122.8</v>
      </c>
      <c r="L137" s="134" t="s">
        <v>58</v>
      </c>
      <c r="M137" s="93"/>
      <c r="N137" s="116"/>
      <c r="Q137" s="117"/>
    </row>
    <row r="138" spans="1:17" ht="24.75" customHeight="1">
      <c r="A138" s="130" t="s">
        <v>231</v>
      </c>
      <c r="B138" s="130">
        <v>1077782</v>
      </c>
      <c r="C138" s="130" t="s">
        <v>226</v>
      </c>
      <c r="D138" s="118">
        <v>375.45</v>
      </c>
      <c r="E138" s="118">
        <v>375.5</v>
      </c>
      <c r="F138" s="118">
        <v>0.05</v>
      </c>
      <c r="G138" s="119">
        <v>63.5</v>
      </c>
      <c r="H138" s="120">
        <v>351</v>
      </c>
      <c r="I138" s="120">
        <v>351</v>
      </c>
      <c r="J138" s="118">
        <v>2.35</v>
      </c>
      <c r="K138" s="121">
        <v>94.3</v>
      </c>
      <c r="L138" s="126"/>
      <c r="M138" s="93"/>
      <c r="N138" s="116"/>
      <c r="Q138" s="117"/>
    </row>
    <row r="139" spans="1:17" ht="24.75" customHeight="1">
      <c r="A139" s="130" t="s">
        <v>232</v>
      </c>
      <c r="B139" s="130">
        <v>1077784</v>
      </c>
      <c r="C139" s="130" t="s">
        <v>233</v>
      </c>
      <c r="D139" s="118">
        <v>376.84</v>
      </c>
      <c r="E139" s="118">
        <v>376.88</v>
      </c>
      <c r="F139" s="118">
        <v>0.04</v>
      </c>
      <c r="G139" s="119">
        <v>63.5</v>
      </c>
      <c r="H139" s="120">
        <v>284</v>
      </c>
      <c r="I139" s="120">
        <v>284</v>
      </c>
      <c r="J139" s="118">
        <v>2.15</v>
      </c>
      <c r="K139" s="121">
        <v>104.3</v>
      </c>
      <c r="L139" s="126"/>
      <c r="M139" s="93"/>
      <c r="N139" s="116"/>
      <c r="Q139" s="117"/>
    </row>
    <row r="140" spans="1:17" ht="24.75" customHeight="1">
      <c r="A140" s="130" t="s">
        <v>234</v>
      </c>
      <c r="B140" s="130">
        <v>1077786</v>
      </c>
      <c r="C140" s="130" t="s">
        <v>233</v>
      </c>
      <c r="D140" s="118">
        <v>376.88</v>
      </c>
      <c r="E140" s="118">
        <v>376.95</v>
      </c>
      <c r="F140" s="118">
        <v>7.0000000000000007E-2</v>
      </c>
      <c r="G140" s="119">
        <v>63.5</v>
      </c>
      <c r="H140" s="120">
        <v>315</v>
      </c>
      <c r="I140" s="120">
        <v>315</v>
      </c>
      <c r="J140" s="118">
        <v>1.68</v>
      </c>
      <c r="K140" s="121">
        <v>84.6</v>
      </c>
      <c r="L140" s="126"/>
      <c r="M140" s="93"/>
      <c r="N140" s="116"/>
      <c r="Q140" s="117"/>
    </row>
    <row r="141" spans="1:17" ht="24.75" customHeight="1">
      <c r="A141" s="130" t="s">
        <v>235</v>
      </c>
      <c r="B141" s="130">
        <v>1077788</v>
      </c>
      <c r="C141" s="130" t="s">
        <v>233</v>
      </c>
      <c r="D141" s="118">
        <v>376.95</v>
      </c>
      <c r="E141" s="118">
        <v>377.09</v>
      </c>
      <c r="F141" s="118">
        <v>0.14000000000000001</v>
      </c>
      <c r="G141" s="119">
        <v>63.5</v>
      </c>
      <c r="H141" s="120">
        <v>933</v>
      </c>
      <c r="I141" s="120">
        <v>933</v>
      </c>
      <c r="J141" s="118">
        <v>2.4500000000000002</v>
      </c>
      <c r="K141" s="121">
        <v>85.9</v>
      </c>
      <c r="L141" s="126"/>
      <c r="M141" s="93"/>
      <c r="N141" s="116"/>
      <c r="Q141" s="117"/>
    </row>
    <row r="142" spans="1:17" ht="24.75" customHeight="1">
      <c r="A142" s="130" t="s">
        <v>236</v>
      </c>
      <c r="B142" s="130">
        <v>1077790</v>
      </c>
      <c r="C142" s="130" t="s">
        <v>233</v>
      </c>
      <c r="D142" s="118">
        <v>377.09</v>
      </c>
      <c r="E142" s="118">
        <v>377.26</v>
      </c>
      <c r="F142" s="118">
        <v>0.17</v>
      </c>
      <c r="G142" s="119">
        <v>63.5</v>
      </c>
      <c r="H142" s="120">
        <v>645</v>
      </c>
      <c r="I142" s="120">
        <v>637</v>
      </c>
      <c r="J142" s="118">
        <v>1.41</v>
      </c>
      <c r="K142" s="121">
        <v>83.9</v>
      </c>
      <c r="L142" s="126"/>
      <c r="M142" s="93"/>
      <c r="N142" s="116"/>
      <c r="Q142" s="117"/>
    </row>
    <row r="143" spans="1:17" ht="24.75" customHeight="1">
      <c r="A143" s="130" t="s">
        <v>237</v>
      </c>
      <c r="B143" s="130">
        <v>1077792</v>
      </c>
      <c r="C143" s="130" t="s">
        <v>233</v>
      </c>
      <c r="D143" s="118">
        <v>377.26</v>
      </c>
      <c r="E143" s="118">
        <v>377.32</v>
      </c>
      <c r="F143" s="118">
        <v>0.06</v>
      </c>
      <c r="G143" s="119">
        <v>63.5</v>
      </c>
      <c r="H143" s="120">
        <v>404</v>
      </c>
      <c r="I143" s="120">
        <v>404</v>
      </c>
      <c r="J143" s="118">
        <v>2.2000000000000002</v>
      </c>
      <c r="K143" s="121">
        <v>96.6</v>
      </c>
      <c r="L143" s="126" t="s">
        <v>58</v>
      </c>
      <c r="M143" s="93"/>
      <c r="N143" s="116"/>
      <c r="Q143" s="117"/>
    </row>
    <row r="144" spans="1:17" ht="24.75" customHeight="1">
      <c r="A144" s="130" t="s">
        <v>238</v>
      </c>
      <c r="B144" s="130">
        <v>1077794</v>
      </c>
      <c r="C144" s="130" t="s">
        <v>239</v>
      </c>
      <c r="D144" s="118">
        <v>382.29</v>
      </c>
      <c r="E144" s="118">
        <v>382.34</v>
      </c>
      <c r="F144" s="118">
        <v>0.05</v>
      </c>
      <c r="G144" s="119">
        <v>63.5</v>
      </c>
      <c r="H144" s="120">
        <v>438</v>
      </c>
      <c r="I144" s="120">
        <v>437</v>
      </c>
      <c r="J144" s="118">
        <v>2.52</v>
      </c>
      <c r="K144" s="121">
        <v>109.5</v>
      </c>
      <c r="L144" s="126"/>
      <c r="M144" s="93"/>
      <c r="N144" s="116"/>
      <c r="Q144" s="117"/>
    </row>
    <row r="145" spans="1:17" ht="24.75" customHeight="1">
      <c r="A145" s="130" t="s">
        <v>240</v>
      </c>
      <c r="B145" s="130">
        <v>1077796</v>
      </c>
      <c r="C145" s="130" t="s">
        <v>239</v>
      </c>
      <c r="D145" s="118">
        <v>382.34</v>
      </c>
      <c r="E145" s="118">
        <v>382.4</v>
      </c>
      <c r="F145" s="118">
        <v>0.06</v>
      </c>
      <c r="G145" s="119">
        <v>63.5</v>
      </c>
      <c r="H145" s="120">
        <v>266</v>
      </c>
      <c r="I145" s="120">
        <v>265</v>
      </c>
      <c r="J145" s="118">
        <v>1.73</v>
      </c>
      <c r="K145" s="121">
        <v>80.599999999999994</v>
      </c>
      <c r="L145" s="126"/>
      <c r="M145" s="93"/>
      <c r="N145" s="116"/>
      <c r="Q145" s="117"/>
    </row>
    <row r="146" spans="1:17" ht="24.75" customHeight="1">
      <c r="A146" s="130" t="s">
        <v>241</v>
      </c>
      <c r="B146" s="130">
        <v>1077798</v>
      </c>
      <c r="C146" s="130" t="s">
        <v>239</v>
      </c>
      <c r="D146" s="118">
        <v>382.4</v>
      </c>
      <c r="E146" s="118">
        <v>382.45</v>
      </c>
      <c r="F146" s="118">
        <v>0.05</v>
      </c>
      <c r="G146" s="119">
        <v>63.5</v>
      </c>
      <c r="H146" s="120">
        <v>422</v>
      </c>
      <c r="I146" s="120">
        <v>422</v>
      </c>
      <c r="J146" s="118">
        <v>2.56</v>
      </c>
      <c r="K146" s="121">
        <v>104.1</v>
      </c>
      <c r="L146" s="126"/>
      <c r="M146" s="93"/>
      <c r="N146" s="116"/>
      <c r="Q146" s="117"/>
    </row>
    <row r="147" spans="1:17" ht="24.75" customHeight="1">
      <c r="A147" s="130" t="s">
        <v>242</v>
      </c>
      <c r="B147" s="130">
        <v>1077800</v>
      </c>
      <c r="C147" s="130" t="s">
        <v>243</v>
      </c>
      <c r="D147" s="118">
        <v>397.815</v>
      </c>
      <c r="E147" s="118">
        <v>397.85</v>
      </c>
      <c r="F147" s="118">
        <v>3.5000000000000003E-2</v>
      </c>
      <c r="G147" s="119">
        <v>63.5</v>
      </c>
      <c r="H147" s="120">
        <v>285</v>
      </c>
      <c r="I147" s="120">
        <v>283</v>
      </c>
      <c r="J147" s="118">
        <v>2.67</v>
      </c>
      <c r="K147" s="121">
        <v>95.6</v>
      </c>
      <c r="L147" s="126" t="s">
        <v>71</v>
      </c>
      <c r="M147" s="93"/>
      <c r="N147" s="116"/>
    </row>
    <row r="148" spans="1:17" ht="24.75" customHeight="1">
      <c r="A148" s="131" t="s">
        <v>244</v>
      </c>
      <c r="B148" s="131">
        <v>1077802</v>
      </c>
      <c r="C148" s="131" t="s">
        <v>243</v>
      </c>
      <c r="D148" s="122">
        <v>397.85</v>
      </c>
      <c r="E148" s="122">
        <v>398.01</v>
      </c>
      <c r="F148" s="122">
        <v>0.16</v>
      </c>
      <c r="G148" s="123">
        <v>63.5</v>
      </c>
      <c r="H148" s="124">
        <v>904</v>
      </c>
      <c r="I148" s="124">
        <v>904</v>
      </c>
      <c r="J148" s="122">
        <v>2.0499999999999998</v>
      </c>
      <c r="K148" s="132">
        <v>87</v>
      </c>
      <c r="L148" s="133"/>
      <c r="M148" s="93"/>
      <c r="N148" s="116"/>
    </row>
    <row r="149" spans="1:17" ht="24.75" customHeight="1">
      <c r="A149" s="111" t="s">
        <v>245</v>
      </c>
      <c r="B149" s="111">
        <v>1077804</v>
      </c>
      <c r="C149" s="111" t="s">
        <v>243</v>
      </c>
      <c r="D149" s="112">
        <v>398.01</v>
      </c>
      <c r="E149" s="112">
        <v>398.17</v>
      </c>
      <c r="F149" s="112">
        <v>0.16</v>
      </c>
      <c r="G149" s="113">
        <v>63.5</v>
      </c>
      <c r="H149" s="114">
        <v>1109</v>
      </c>
      <c r="I149" s="114">
        <v>1109</v>
      </c>
      <c r="J149" s="112">
        <v>1.76</v>
      </c>
      <c r="K149" s="129">
        <v>124.4</v>
      </c>
      <c r="L149" s="134" t="s">
        <v>57</v>
      </c>
      <c r="M149" s="93"/>
      <c r="N149" s="116"/>
      <c r="Q149" s="117"/>
    </row>
    <row r="150" spans="1:17" ht="24.75" customHeight="1">
      <c r="A150" s="130" t="s">
        <v>246</v>
      </c>
      <c r="B150" s="130">
        <v>1077806</v>
      </c>
      <c r="C150" s="130" t="s">
        <v>243</v>
      </c>
      <c r="D150" s="118">
        <v>398.17</v>
      </c>
      <c r="E150" s="118">
        <v>398.34</v>
      </c>
      <c r="F150" s="118">
        <v>0.17</v>
      </c>
      <c r="G150" s="119">
        <v>63.5</v>
      </c>
      <c r="H150" s="120">
        <v>457</v>
      </c>
      <c r="I150" s="120">
        <v>457</v>
      </c>
      <c r="J150" s="118">
        <v>1.69</v>
      </c>
      <c r="K150" s="121">
        <v>50.2</v>
      </c>
      <c r="L150" s="126" t="s">
        <v>82</v>
      </c>
      <c r="M150" s="93"/>
      <c r="N150" s="116"/>
      <c r="Q150" s="117"/>
    </row>
    <row r="151" spans="1:17" ht="24.75" customHeight="1">
      <c r="A151" s="130" t="s">
        <v>247</v>
      </c>
      <c r="B151" s="130">
        <v>1077808</v>
      </c>
      <c r="C151" s="130" t="s">
        <v>243</v>
      </c>
      <c r="D151" s="118">
        <v>398.34</v>
      </c>
      <c r="E151" s="118">
        <v>398.39</v>
      </c>
      <c r="F151" s="118">
        <v>0.05</v>
      </c>
      <c r="G151" s="119">
        <v>63.5</v>
      </c>
      <c r="H151" s="120">
        <v>338</v>
      </c>
      <c r="I151" s="120">
        <v>338</v>
      </c>
      <c r="J151" s="118">
        <v>2.35</v>
      </c>
      <c r="K151" s="121">
        <v>90.8</v>
      </c>
      <c r="L151" s="126"/>
      <c r="M151" s="93"/>
      <c r="N151" s="116"/>
      <c r="Q151" s="117"/>
    </row>
    <row r="152" spans="1:17" ht="24.75" customHeight="1">
      <c r="A152" s="130" t="s">
        <v>248</v>
      </c>
      <c r="B152" s="130">
        <v>1077810</v>
      </c>
      <c r="C152" s="130" t="s">
        <v>249</v>
      </c>
      <c r="D152" s="118">
        <v>405.28500000000003</v>
      </c>
      <c r="E152" s="118">
        <v>405.36</v>
      </c>
      <c r="F152" s="118">
        <v>7.4999999999999997E-2</v>
      </c>
      <c r="G152" s="119">
        <v>63.5</v>
      </c>
      <c r="H152" s="120">
        <v>553</v>
      </c>
      <c r="I152" s="120">
        <v>552</v>
      </c>
      <c r="J152" s="118">
        <v>2.38</v>
      </c>
      <c r="K152" s="121">
        <v>97.6</v>
      </c>
      <c r="L152" s="126" t="s">
        <v>75</v>
      </c>
      <c r="M152" s="93"/>
      <c r="N152" s="116"/>
      <c r="Q152" s="117"/>
    </row>
    <row r="153" spans="1:17" ht="24.75" customHeight="1">
      <c r="A153" s="130" t="s">
        <v>250</v>
      </c>
      <c r="B153" s="130">
        <v>1077812</v>
      </c>
      <c r="C153" s="130" t="s">
        <v>249</v>
      </c>
      <c r="D153" s="118">
        <v>405.36</v>
      </c>
      <c r="E153" s="118">
        <v>405.58</v>
      </c>
      <c r="F153" s="118">
        <v>0.22</v>
      </c>
      <c r="G153" s="119">
        <v>63.5</v>
      </c>
      <c r="H153" s="120">
        <v>1600</v>
      </c>
      <c r="I153" s="120">
        <v>1600</v>
      </c>
      <c r="J153" s="118">
        <v>1.98</v>
      </c>
      <c r="K153" s="121">
        <v>116</v>
      </c>
      <c r="L153" s="126" t="s">
        <v>67</v>
      </c>
      <c r="M153" s="93"/>
      <c r="N153" s="116"/>
      <c r="Q153" s="117"/>
    </row>
    <row r="154" spans="1:17" ht="24.75" customHeight="1">
      <c r="A154" s="130" t="s">
        <v>251</v>
      </c>
      <c r="B154" s="130">
        <v>1077814</v>
      </c>
      <c r="C154" s="130" t="s">
        <v>249</v>
      </c>
      <c r="D154" s="118">
        <v>405.58</v>
      </c>
      <c r="E154" s="118">
        <v>405.625</v>
      </c>
      <c r="F154" s="118">
        <v>4.4999999999999998E-2</v>
      </c>
      <c r="G154" s="119">
        <v>63.5</v>
      </c>
      <c r="H154" s="120">
        <v>296</v>
      </c>
      <c r="I154" s="120">
        <v>295</v>
      </c>
      <c r="J154" s="118">
        <v>2.2599999999999998</v>
      </c>
      <c r="K154" s="121">
        <v>91.6</v>
      </c>
      <c r="L154" s="126"/>
      <c r="M154" s="93"/>
      <c r="N154" s="116"/>
      <c r="Q154" s="117"/>
    </row>
    <row r="155" spans="1:17" ht="24.75" customHeight="1">
      <c r="A155" s="130" t="s">
        <v>252</v>
      </c>
      <c r="B155" s="130">
        <v>1077816</v>
      </c>
      <c r="C155" s="130" t="s">
        <v>249</v>
      </c>
      <c r="D155" s="118">
        <v>407.89499999999998</v>
      </c>
      <c r="E155" s="118">
        <v>407.96</v>
      </c>
      <c r="F155" s="118">
        <v>6.5000000000000002E-2</v>
      </c>
      <c r="G155" s="119">
        <v>63.5</v>
      </c>
      <c r="H155" s="120">
        <v>470</v>
      </c>
      <c r="I155" s="120">
        <v>470</v>
      </c>
      <c r="J155" s="118">
        <v>2.39</v>
      </c>
      <c r="K155" s="121">
        <v>95.5</v>
      </c>
      <c r="L155" s="126" t="s">
        <v>83</v>
      </c>
      <c r="M155" s="93"/>
      <c r="N155" s="116"/>
      <c r="Q155" s="117"/>
    </row>
    <row r="156" spans="1:17" ht="24.75" customHeight="1">
      <c r="A156" s="130" t="s">
        <v>253</v>
      </c>
      <c r="B156" s="130">
        <v>1077818</v>
      </c>
      <c r="C156" s="130" t="s">
        <v>249</v>
      </c>
      <c r="D156" s="118">
        <v>407.96</v>
      </c>
      <c r="E156" s="118">
        <v>408.04</v>
      </c>
      <c r="F156" s="118">
        <v>0.08</v>
      </c>
      <c r="G156" s="119">
        <v>63.5</v>
      </c>
      <c r="H156" s="120">
        <v>608</v>
      </c>
      <c r="I156" s="120">
        <v>608</v>
      </c>
      <c r="J156" s="118">
        <v>2.41</v>
      </c>
      <c r="K156" s="121">
        <v>99.6</v>
      </c>
      <c r="L156" s="126" t="s">
        <v>84</v>
      </c>
      <c r="M156" s="93"/>
      <c r="N156" s="116"/>
      <c r="Q156" s="117"/>
    </row>
    <row r="157" spans="1:17" ht="24.75" customHeight="1">
      <c r="A157" s="130" t="s">
        <v>254</v>
      </c>
      <c r="B157" s="130">
        <v>1077820</v>
      </c>
      <c r="C157" s="130" t="s">
        <v>249</v>
      </c>
      <c r="D157" s="118">
        <v>408.04</v>
      </c>
      <c r="E157" s="118">
        <v>408.08499999999998</v>
      </c>
      <c r="F157" s="118">
        <v>4.4999999999999998E-2</v>
      </c>
      <c r="G157" s="119">
        <v>63.5</v>
      </c>
      <c r="H157" s="120">
        <v>344</v>
      </c>
      <c r="I157" s="120">
        <v>342</v>
      </c>
      <c r="J157" s="118">
        <v>2.44</v>
      </c>
      <c r="K157" s="121">
        <v>98.4</v>
      </c>
      <c r="L157" s="126"/>
      <c r="M157" s="93"/>
      <c r="N157" s="116"/>
      <c r="Q157" s="117"/>
    </row>
    <row r="158" spans="1:17" ht="24.75" customHeight="1">
      <c r="A158" s="130" t="s">
        <v>255</v>
      </c>
      <c r="B158" s="130">
        <v>1077822</v>
      </c>
      <c r="C158" s="130" t="s">
        <v>249</v>
      </c>
      <c r="D158" s="118">
        <v>408.40499999999997</v>
      </c>
      <c r="E158" s="118">
        <v>408.47</v>
      </c>
      <c r="F158" s="118">
        <v>6.5000000000000002E-2</v>
      </c>
      <c r="G158" s="119">
        <v>63.5</v>
      </c>
      <c r="H158" s="120">
        <v>450</v>
      </c>
      <c r="I158" s="120">
        <v>449</v>
      </c>
      <c r="J158" s="118">
        <v>2.25</v>
      </c>
      <c r="K158" s="121">
        <v>96.9</v>
      </c>
      <c r="L158" s="126" t="s">
        <v>58</v>
      </c>
      <c r="M158" s="93"/>
      <c r="N158" s="116"/>
      <c r="Q158" s="117"/>
    </row>
    <row r="159" spans="1:17" ht="24.75" customHeight="1">
      <c r="A159" s="130" t="s">
        <v>256</v>
      </c>
      <c r="B159" s="130">
        <v>1077824</v>
      </c>
      <c r="C159" s="130" t="s">
        <v>249</v>
      </c>
      <c r="D159" s="118">
        <v>408.47</v>
      </c>
      <c r="E159" s="118">
        <v>409</v>
      </c>
      <c r="F159" s="118">
        <v>0.53</v>
      </c>
      <c r="G159" s="119">
        <v>63.5</v>
      </c>
      <c r="H159" s="120">
        <v>2861</v>
      </c>
      <c r="I159" s="120">
        <v>2860</v>
      </c>
      <c r="J159" s="118">
        <v>2.16</v>
      </c>
      <c r="K159" s="121">
        <v>78.900000000000006</v>
      </c>
      <c r="L159" s="126" t="s">
        <v>85</v>
      </c>
      <c r="M159" s="93"/>
      <c r="N159" s="116"/>
    </row>
    <row r="160" spans="1:17" ht="24.75" customHeight="1">
      <c r="A160" s="131" t="s">
        <v>257</v>
      </c>
      <c r="B160" s="131">
        <v>1077826</v>
      </c>
      <c r="C160" s="131" t="s">
        <v>249</v>
      </c>
      <c r="D160" s="122">
        <v>409</v>
      </c>
      <c r="E160" s="122">
        <v>409.28</v>
      </c>
      <c r="F160" s="122">
        <v>0.28000000000000003</v>
      </c>
      <c r="G160" s="123">
        <v>63.5</v>
      </c>
      <c r="H160" s="124">
        <v>1688</v>
      </c>
      <c r="I160" s="124">
        <v>1688</v>
      </c>
      <c r="J160" s="122">
        <v>2.2000000000000002</v>
      </c>
      <c r="K160" s="132">
        <v>86.5</v>
      </c>
      <c r="L160" s="133" t="s">
        <v>86</v>
      </c>
      <c r="M160" s="93"/>
      <c r="N160" s="116"/>
    </row>
    <row r="161" spans="1:17" ht="24.75" customHeight="1">
      <c r="A161" s="111" t="s">
        <v>258</v>
      </c>
      <c r="B161" s="111">
        <v>1077828</v>
      </c>
      <c r="C161" s="111" t="s">
        <v>249</v>
      </c>
      <c r="D161" s="112">
        <v>409.28</v>
      </c>
      <c r="E161" s="112">
        <v>409.45</v>
      </c>
      <c r="F161" s="112">
        <v>0.17</v>
      </c>
      <c r="G161" s="113">
        <v>63.5</v>
      </c>
      <c r="H161" s="114">
        <v>1119</v>
      </c>
      <c r="I161" s="114">
        <v>1118</v>
      </c>
      <c r="J161" s="112">
        <v>2.12</v>
      </c>
      <c r="K161" s="129">
        <v>98</v>
      </c>
      <c r="L161" s="134" t="s">
        <v>87</v>
      </c>
      <c r="M161" s="93"/>
      <c r="N161" s="116"/>
      <c r="Q161" s="117"/>
    </row>
    <row r="162" spans="1:17" ht="24.75" customHeight="1">
      <c r="A162" s="130" t="s">
        <v>259</v>
      </c>
      <c r="B162" s="130">
        <v>1077830</v>
      </c>
      <c r="C162" s="130" t="s">
        <v>249</v>
      </c>
      <c r="D162" s="118">
        <v>409.45</v>
      </c>
      <c r="E162" s="118">
        <v>409.51</v>
      </c>
      <c r="F162" s="118">
        <v>0.06</v>
      </c>
      <c r="G162" s="119">
        <v>63.5</v>
      </c>
      <c r="H162" s="120">
        <v>133</v>
      </c>
      <c r="I162" s="120">
        <v>131</v>
      </c>
      <c r="J162" s="118">
        <v>1.29</v>
      </c>
      <c r="K162" s="121">
        <v>53.4</v>
      </c>
      <c r="L162" s="126" t="s">
        <v>58</v>
      </c>
      <c r="M162" s="93"/>
      <c r="N162" s="116"/>
      <c r="Q162" s="117"/>
    </row>
    <row r="163" spans="1:17" ht="24.75" customHeight="1">
      <c r="A163" s="130" t="s">
        <v>260</v>
      </c>
      <c r="B163" s="130">
        <v>1077832</v>
      </c>
      <c r="C163" s="130" t="s">
        <v>249</v>
      </c>
      <c r="D163" s="118">
        <v>409.51</v>
      </c>
      <c r="E163" s="118">
        <v>409.55</v>
      </c>
      <c r="F163" s="118">
        <v>0.04</v>
      </c>
      <c r="G163" s="119">
        <v>63.5</v>
      </c>
      <c r="H163" s="120">
        <v>282</v>
      </c>
      <c r="I163" s="120">
        <v>282</v>
      </c>
      <c r="J163" s="118">
        <v>2.06</v>
      </c>
      <c r="K163" s="121">
        <v>108.1</v>
      </c>
      <c r="L163" s="126"/>
      <c r="M163" s="93"/>
      <c r="N163" s="116"/>
      <c r="Q163" s="117"/>
    </row>
    <row r="164" spans="1:17" ht="24.75" customHeight="1">
      <c r="A164" s="130" t="s">
        <v>261</v>
      </c>
      <c r="B164" s="130">
        <v>1077834</v>
      </c>
      <c r="C164" s="130" t="s">
        <v>249</v>
      </c>
      <c r="D164" s="118">
        <v>409.55</v>
      </c>
      <c r="E164" s="118">
        <v>409.98</v>
      </c>
      <c r="F164" s="118">
        <v>0.43</v>
      </c>
      <c r="G164" s="119">
        <v>63.5</v>
      </c>
      <c r="H164" s="120">
        <v>1613</v>
      </c>
      <c r="I164" s="120">
        <v>1612</v>
      </c>
      <c r="J164" s="118">
        <v>1.42</v>
      </c>
      <c r="K164" s="121">
        <v>83.4</v>
      </c>
      <c r="L164" s="126"/>
      <c r="M164" s="93"/>
      <c r="N164" s="116"/>
      <c r="Q164" s="117"/>
    </row>
    <row r="165" spans="1:17" ht="24.75" customHeight="1">
      <c r="A165" s="130" t="s">
        <v>262</v>
      </c>
      <c r="B165" s="130">
        <v>1077836</v>
      </c>
      <c r="C165" s="130" t="s">
        <v>249</v>
      </c>
      <c r="D165" s="118">
        <v>409.98</v>
      </c>
      <c r="E165" s="118">
        <v>410.47</v>
      </c>
      <c r="F165" s="118">
        <v>0.49</v>
      </c>
      <c r="G165" s="119">
        <v>63.5</v>
      </c>
      <c r="H165" s="120">
        <v>1829</v>
      </c>
      <c r="I165" s="120">
        <v>1829</v>
      </c>
      <c r="J165" s="118">
        <v>1.31</v>
      </c>
      <c r="K165" s="121">
        <v>90</v>
      </c>
      <c r="L165" s="126"/>
      <c r="M165" s="93"/>
      <c r="N165" s="116"/>
      <c r="Q165" s="117"/>
    </row>
    <row r="166" spans="1:17" ht="24.75" customHeight="1">
      <c r="A166" s="130" t="s">
        <v>263</v>
      </c>
      <c r="B166" s="130">
        <v>1077838</v>
      </c>
      <c r="C166" s="130" t="s">
        <v>249</v>
      </c>
      <c r="D166" s="118">
        <v>410.47</v>
      </c>
      <c r="E166" s="118">
        <v>410.52</v>
      </c>
      <c r="F166" s="118">
        <v>0.05</v>
      </c>
      <c r="G166" s="119">
        <v>63.5</v>
      </c>
      <c r="H166" s="120">
        <v>386</v>
      </c>
      <c r="I166" s="120">
        <v>385</v>
      </c>
      <c r="J166" s="118">
        <v>2.33</v>
      </c>
      <c r="K166" s="121">
        <v>104.4</v>
      </c>
      <c r="L166" s="126"/>
      <c r="M166" s="93"/>
      <c r="N166" s="116"/>
      <c r="Q166" s="117"/>
    </row>
    <row r="167" spans="1:17" ht="24.75" customHeight="1">
      <c r="A167" s="130" t="s">
        <v>264</v>
      </c>
      <c r="B167" s="130">
        <v>1077840</v>
      </c>
      <c r="C167" s="130" t="s">
        <v>265</v>
      </c>
      <c r="D167" s="118">
        <v>419.82</v>
      </c>
      <c r="E167" s="118">
        <v>419.87</v>
      </c>
      <c r="F167" s="118">
        <v>0.05</v>
      </c>
      <c r="G167" s="119">
        <v>63.5</v>
      </c>
      <c r="H167" s="120">
        <v>364</v>
      </c>
      <c r="I167" s="120">
        <v>363</v>
      </c>
      <c r="J167" s="118">
        <v>2.31</v>
      </c>
      <c r="K167" s="121">
        <v>99.2</v>
      </c>
      <c r="L167" s="126"/>
      <c r="M167" s="93"/>
      <c r="N167" s="116"/>
      <c r="Q167" s="117"/>
    </row>
    <row r="168" spans="1:17" ht="24.75" customHeight="1">
      <c r="A168" s="130" t="s">
        <v>266</v>
      </c>
      <c r="B168" s="130">
        <v>1077842</v>
      </c>
      <c r="C168" s="130" t="s">
        <v>265</v>
      </c>
      <c r="D168" s="118">
        <v>419.87</v>
      </c>
      <c r="E168" s="118">
        <v>420.16</v>
      </c>
      <c r="F168" s="118">
        <v>0.28999999999999998</v>
      </c>
      <c r="G168" s="119">
        <v>63.5</v>
      </c>
      <c r="H168" s="120">
        <v>1244</v>
      </c>
      <c r="I168" s="120">
        <v>1241</v>
      </c>
      <c r="J168" s="118">
        <v>1.59</v>
      </c>
      <c r="K168" s="121">
        <v>85</v>
      </c>
      <c r="L168" s="126"/>
      <c r="M168" s="93"/>
      <c r="N168" s="116"/>
      <c r="Q168" s="117"/>
    </row>
    <row r="169" spans="1:17" ht="24.75" customHeight="1">
      <c r="A169" s="130" t="s">
        <v>267</v>
      </c>
      <c r="B169" s="130">
        <v>1077844</v>
      </c>
      <c r="C169" s="130" t="s">
        <v>265</v>
      </c>
      <c r="D169" s="118">
        <v>420.16</v>
      </c>
      <c r="E169" s="118">
        <v>420.39</v>
      </c>
      <c r="F169" s="118">
        <v>0.23</v>
      </c>
      <c r="G169" s="119">
        <v>63.5</v>
      </c>
      <c r="H169" s="120">
        <v>1453</v>
      </c>
      <c r="I169" s="120">
        <v>1453</v>
      </c>
      <c r="J169" s="118">
        <v>2.3199999999999998</v>
      </c>
      <c r="K169" s="121">
        <v>86</v>
      </c>
      <c r="L169" s="126"/>
      <c r="M169" s="93"/>
      <c r="N169" s="116"/>
      <c r="Q169" s="117"/>
    </row>
    <row r="170" spans="1:17" ht="24.75" customHeight="1">
      <c r="A170" s="130" t="s">
        <v>268</v>
      </c>
      <c r="B170" s="130">
        <v>1077846</v>
      </c>
      <c r="C170" s="130" t="s">
        <v>265</v>
      </c>
      <c r="D170" s="118">
        <v>420.39</v>
      </c>
      <c r="E170" s="118">
        <v>420.44</v>
      </c>
      <c r="F170" s="118">
        <v>0.05</v>
      </c>
      <c r="G170" s="119">
        <v>63.5</v>
      </c>
      <c r="H170" s="120">
        <v>332</v>
      </c>
      <c r="I170" s="120">
        <v>332</v>
      </c>
      <c r="J170" s="118">
        <v>2.3199999999999998</v>
      </c>
      <c r="K170" s="121">
        <v>90.4</v>
      </c>
      <c r="L170" s="126"/>
      <c r="M170" s="93"/>
      <c r="N170" s="116"/>
      <c r="Q170" s="117"/>
    </row>
    <row r="171" spans="1:17" ht="24.75" customHeight="1">
      <c r="A171" s="130" t="s">
        <v>269</v>
      </c>
      <c r="B171" s="130">
        <v>1077848</v>
      </c>
      <c r="C171" s="130" t="s">
        <v>270</v>
      </c>
      <c r="D171" s="118">
        <v>426.47</v>
      </c>
      <c r="E171" s="118">
        <v>426.52</v>
      </c>
      <c r="F171" s="118">
        <v>0.05</v>
      </c>
      <c r="G171" s="119">
        <v>63.5</v>
      </c>
      <c r="H171" s="120">
        <v>278</v>
      </c>
      <c r="I171" s="120">
        <v>278</v>
      </c>
      <c r="J171" s="118">
        <v>2.14</v>
      </c>
      <c r="K171" s="121">
        <v>82</v>
      </c>
      <c r="L171" s="126"/>
      <c r="M171" s="93"/>
      <c r="N171" s="116"/>
    </row>
    <row r="172" spans="1:17" ht="24.75" customHeight="1">
      <c r="A172" s="131" t="s">
        <v>271</v>
      </c>
      <c r="B172" s="131">
        <v>1077850</v>
      </c>
      <c r="C172" s="131" t="s">
        <v>270</v>
      </c>
      <c r="D172" s="122">
        <v>426.52</v>
      </c>
      <c r="E172" s="122">
        <v>426.72</v>
      </c>
      <c r="F172" s="122">
        <v>0.2</v>
      </c>
      <c r="G172" s="123">
        <v>63.5</v>
      </c>
      <c r="H172" s="124">
        <v>1026</v>
      </c>
      <c r="I172" s="124">
        <v>1022</v>
      </c>
      <c r="J172" s="122">
        <v>2.11</v>
      </c>
      <c r="K172" s="132">
        <v>76.5</v>
      </c>
      <c r="L172" s="133" t="s">
        <v>88</v>
      </c>
      <c r="M172" s="93"/>
      <c r="N172" s="116"/>
    </row>
    <row r="173" spans="1:17" ht="24.75" customHeight="1">
      <c r="A173" s="111" t="s">
        <v>272</v>
      </c>
      <c r="B173" s="111">
        <v>1077852</v>
      </c>
      <c r="C173" s="111" t="s">
        <v>270</v>
      </c>
      <c r="D173" s="112">
        <v>426.72</v>
      </c>
      <c r="E173" s="112">
        <v>427.01</v>
      </c>
      <c r="F173" s="112">
        <v>0.28999999999999998</v>
      </c>
      <c r="G173" s="113">
        <v>63.5</v>
      </c>
      <c r="H173" s="114">
        <v>1993</v>
      </c>
      <c r="I173" s="114">
        <v>1991</v>
      </c>
      <c r="J173" s="112">
        <v>2.37</v>
      </c>
      <c r="K173" s="129">
        <v>91.5</v>
      </c>
      <c r="L173" s="134"/>
      <c r="M173" s="93"/>
      <c r="N173" s="116"/>
      <c r="Q173" s="117"/>
    </row>
    <row r="174" spans="1:17" ht="24.75" customHeight="1">
      <c r="A174" s="130" t="s">
        <v>273</v>
      </c>
      <c r="B174" s="130">
        <v>1077854</v>
      </c>
      <c r="C174" s="130" t="s">
        <v>270</v>
      </c>
      <c r="D174" s="118">
        <v>427.01</v>
      </c>
      <c r="E174" s="118">
        <v>427.52</v>
      </c>
      <c r="F174" s="118">
        <v>0.51</v>
      </c>
      <c r="G174" s="119">
        <v>63.5</v>
      </c>
      <c r="H174" s="120">
        <v>2960</v>
      </c>
      <c r="I174" s="120">
        <v>2960</v>
      </c>
      <c r="J174" s="118">
        <v>1.88</v>
      </c>
      <c r="K174" s="121">
        <v>97.5</v>
      </c>
      <c r="L174" s="126"/>
      <c r="M174" s="93"/>
      <c r="N174" s="116"/>
      <c r="Q174" s="117"/>
    </row>
    <row r="175" spans="1:17" ht="24.75" customHeight="1">
      <c r="A175" s="130" t="s">
        <v>274</v>
      </c>
      <c r="B175" s="130">
        <v>1077856</v>
      </c>
      <c r="C175" s="130" t="s">
        <v>270</v>
      </c>
      <c r="D175" s="118">
        <v>427.52</v>
      </c>
      <c r="E175" s="118">
        <v>427.57</v>
      </c>
      <c r="F175" s="118">
        <v>0.05</v>
      </c>
      <c r="G175" s="119">
        <v>63.5</v>
      </c>
      <c r="H175" s="120">
        <v>368</v>
      </c>
      <c r="I175" s="120">
        <v>368</v>
      </c>
      <c r="J175" s="118">
        <v>2.39</v>
      </c>
      <c r="K175" s="121">
        <v>97.2</v>
      </c>
      <c r="L175" s="126"/>
      <c r="M175" s="93"/>
      <c r="N175" s="116"/>
      <c r="Q175" s="117"/>
    </row>
    <row r="176" spans="1:17" ht="24.75" customHeight="1">
      <c r="A176" s="130" t="s">
        <v>275</v>
      </c>
      <c r="B176" s="130">
        <v>1077858</v>
      </c>
      <c r="C176" s="130" t="s">
        <v>276</v>
      </c>
      <c r="D176" s="118">
        <v>436.73</v>
      </c>
      <c r="E176" s="118">
        <v>436.78</v>
      </c>
      <c r="F176" s="118">
        <v>0.05</v>
      </c>
      <c r="G176" s="119">
        <v>63.5</v>
      </c>
      <c r="H176" s="120">
        <v>282</v>
      </c>
      <c r="I176" s="120">
        <v>281</v>
      </c>
      <c r="J176" s="118">
        <v>2.54</v>
      </c>
      <c r="K176" s="121">
        <v>69.900000000000006</v>
      </c>
      <c r="L176" s="126" t="s">
        <v>58</v>
      </c>
      <c r="M176" s="93"/>
      <c r="N176" s="116"/>
      <c r="Q176" s="117"/>
    </row>
    <row r="177" spans="1:17" ht="24.75" customHeight="1">
      <c r="A177" s="130" t="s">
        <v>277</v>
      </c>
      <c r="B177" s="130">
        <v>1077860</v>
      </c>
      <c r="C177" s="130" t="s">
        <v>276</v>
      </c>
      <c r="D177" s="118">
        <v>436.78</v>
      </c>
      <c r="E177" s="118">
        <v>437.3</v>
      </c>
      <c r="F177" s="118">
        <v>0.52</v>
      </c>
      <c r="G177" s="119">
        <v>63.5</v>
      </c>
      <c r="H177" s="120">
        <v>2620</v>
      </c>
      <c r="I177" s="120">
        <v>2601</v>
      </c>
      <c r="J177" s="118">
        <v>1.78</v>
      </c>
      <c r="K177" s="121">
        <v>88.7</v>
      </c>
      <c r="L177" s="126"/>
      <c r="M177" s="93"/>
      <c r="N177" s="116"/>
      <c r="Q177" s="117"/>
    </row>
    <row r="178" spans="1:17" ht="24.75" customHeight="1">
      <c r="A178" s="130" t="s">
        <v>278</v>
      </c>
      <c r="B178" s="130">
        <v>1077862</v>
      </c>
      <c r="C178" s="130" t="s">
        <v>276</v>
      </c>
      <c r="D178" s="118">
        <v>437.3</v>
      </c>
      <c r="E178" s="118">
        <v>437.38</v>
      </c>
      <c r="F178" s="118">
        <v>0.08</v>
      </c>
      <c r="G178" s="119">
        <v>63.5</v>
      </c>
      <c r="H178" s="120">
        <v>548</v>
      </c>
      <c r="I178" s="120">
        <v>547</v>
      </c>
      <c r="J178" s="118">
        <v>2.2999999999999998</v>
      </c>
      <c r="K178" s="121">
        <v>93.9</v>
      </c>
      <c r="L178" s="126"/>
      <c r="M178" s="93"/>
      <c r="N178" s="116"/>
      <c r="Q178" s="117"/>
    </row>
    <row r="179" spans="1:17" ht="24.75" customHeight="1">
      <c r="A179" s="130" t="s">
        <v>279</v>
      </c>
      <c r="B179" s="130">
        <v>1077864</v>
      </c>
      <c r="C179" s="130" t="s">
        <v>276</v>
      </c>
      <c r="D179" s="118">
        <v>437.38</v>
      </c>
      <c r="E179" s="118">
        <v>437.64</v>
      </c>
      <c r="F179" s="118">
        <v>0.26</v>
      </c>
      <c r="G179" s="119">
        <v>63.5</v>
      </c>
      <c r="H179" s="120">
        <v>1756</v>
      </c>
      <c r="I179" s="120">
        <v>1756</v>
      </c>
      <c r="J179" s="118">
        <v>2.35</v>
      </c>
      <c r="K179" s="121">
        <v>90.7</v>
      </c>
      <c r="L179" s="126"/>
      <c r="M179" s="93"/>
      <c r="N179" s="116"/>
      <c r="Q179" s="117"/>
    </row>
    <row r="180" spans="1:17" ht="24.75" customHeight="1">
      <c r="A180" s="130" t="s">
        <v>280</v>
      </c>
      <c r="B180" s="130">
        <v>1077866</v>
      </c>
      <c r="C180" s="130" t="s">
        <v>276</v>
      </c>
      <c r="D180" s="118">
        <v>437.64</v>
      </c>
      <c r="E180" s="118">
        <v>437.97</v>
      </c>
      <c r="F180" s="118">
        <v>0.33</v>
      </c>
      <c r="G180" s="119">
        <v>63.5</v>
      </c>
      <c r="H180" s="120">
        <v>1786</v>
      </c>
      <c r="I180" s="120">
        <v>1786</v>
      </c>
      <c r="J180" s="118">
        <v>2.1</v>
      </c>
      <c r="K180" s="121">
        <v>81.400000000000006</v>
      </c>
      <c r="L180" s="126"/>
      <c r="M180" s="93"/>
      <c r="N180" s="116"/>
      <c r="Q180" s="117"/>
    </row>
    <row r="181" spans="1:17" ht="24.75" customHeight="1">
      <c r="A181" s="130" t="s">
        <v>281</v>
      </c>
      <c r="B181" s="130">
        <v>1077868</v>
      </c>
      <c r="C181" s="130" t="s">
        <v>276</v>
      </c>
      <c r="D181" s="118">
        <v>437.97</v>
      </c>
      <c r="E181" s="118">
        <v>438.52</v>
      </c>
      <c r="F181" s="118">
        <v>0.55000000000000004</v>
      </c>
      <c r="G181" s="119">
        <v>63.5</v>
      </c>
      <c r="H181" s="120">
        <v>2864</v>
      </c>
      <c r="I181" s="120">
        <v>2863</v>
      </c>
      <c r="J181" s="118">
        <v>2.2999999999999998</v>
      </c>
      <c r="K181" s="121">
        <v>71.5</v>
      </c>
      <c r="L181" s="126" t="s">
        <v>89</v>
      </c>
      <c r="M181" s="93"/>
      <c r="N181" s="116"/>
      <c r="Q181" s="117"/>
    </row>
    <row r="182" spans="1:17" ht="24.75" customHeight="1">
      <c r="A182" s="130" t="s">
        <v>282</v>
      </c>
      <c r="B182" s="130">
        <v>1077870</v>
      </c>
      <c r="C182" s="130" t="s">
        <v>276</v>
      </c>
      <c r="D182" s="118">
        <v>438.52</v>
      </c>
      <c r="E182" s="118">
        <v>439.05</v>
      </c>
      <c r="F182" s="118">
        <v>0.53</v>
      </c>
      <c r="G182" s="119">
        <v>63.5</v>
      </c>
      <c r="H182" s="120">
        <v>3214</v>
      </c>
      <c r="I182" s="120">
        <v>3200</v>
      </c>
      <c r="J182" s="118">
        <v>2.11</v>
      </c>
      <c r="K182" s="121">
        <v>90.4</v>
      </c>
      <c r="L182" s="126"/>
      <c r="M182" s="93"/>
      <c r="N182" s="116"/>
      <c r="Q182" s="117"/>
    </row>
    <row r="183" spans="1:17" ht="24.75" customHeight="1">
      <c r="A183" s="130" t="s">
        <v>283</v>
      </c>
      <c r="B183" s="130">
        <v>1077872</v>
      </c>
      <c r="C183" s="130" t="s">
        <v>276</v>
      </c>
      <c r="D183" s="118">
        <v>439.05</v>
      </c>
      <c r="E183" s="118">
        <v>439.13</v>
      </c>
      <c r="F183" s="118">
        <v>0.08</v>
      </c>
      <c r="G183" s="119">
        <v>63.5</v>
      </c>
      <c r="H183" s="120">
        <v>584</v>
      </c>
      <c r="I183" s="120">
        <v>584</v>
      </c>
      <c r="J183" s="118">
        <v>2.37</v>
      </c>
      <c r="K183" s="121">
        <v>97.3</v>
      </c>
      <c r="L183" s="126" t="s">
        <v>90</v>
      </c>
      <c r="M183" s="93"/>
      <c r="N183" s="116"/>
    </row>
    <row r="184" spans="1:17" ht="24.75" customHeight="1">
      <c r="A184" s="131"/>
      <c r="B184" s="131"/>
      <c r="C184" s="131"/>
      <c r="D184" s="122"/>
      <c r="E184" s="122"/>
      <c r="F184" s="122"/>
      <c r="G184" s="123"/>
      <c r="H184" s="124"/>
      <c r="I184" s="124"/>
      <c r="J184" s="122"/>
      <c r="K184" s="132"/>
      <c r="L184" s="133"/>
      <c r="M184" s="93"/>
      <c r="N184" s="116"/>
    </row>
  </sheetData>
  <protectedRanges>
    <protectedRange sqref="A10 A8" name="Range1_2"/>
  </protectedRanges>
  <mergeCells count="14">
    <mergeCell ref="E13:E15"/>
    <mergeCell ref="F13:F15"/>
    <mergeCell ref="G13:G15"/>
    <mergeCell ref="H13:I13"/>
    <mergeCell ref="A8:L8"/>
    <mergeCell ref="A9:L9"/>
    <mergeCell ref="A10:L10"/>
    <mergeCell ref="A12:F12"/>
    <mergeCell ref="G12:K12"/>
    <mergeCell ref="L12:L16"/>
    <mergeCell ref="A13:A15"/>
    <mergeCell ref="B13:B15"/>
    <mergeCell ref="C13:C15"/>
    <mergeCell ref="D13:D15"/>
  </mergeCells>
  <printOptions horizontalCentered="1"/>
  <pageMargins left="0.39370078740157483" right="0.39370078740157483" top="0.59055118110236227" bottom="0.59055118110236227" header="0.39370078740157483" footer="0.31496062992125984"/>
  <pageSetup paperSize="9" scale="65" fitToWidth="0" fitToHeight="0" orientation="landscape" r:id="rId1"/>
  <headerFooter>
    <oddFooter>&amp;L&amp;"Arial,Italic"Bureau Veritas Minerals Pty Ltd&amp;CPreliminary Report
&amp;"Arial,Italic"&amp;8I/S: Insufficient Sample | N/A: Non Applicable | N/R: Not Required&amp;RPage &amp;P of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00000"/>
  </sheetPr>
  <dimension ref="A1:S184"/>
  <sheetViews>
    <sheetView topLeftCell="A55" zoomScale="80" zoomScaleNormal="80" zoomScaleSheetLayoutView="75" workbookViewId="0">
      <selection activeCell="C84" sqref="C84"/>
    </sheetView>
  </sheetViews>
  <sheetFormatPr defaultColWidth="19" defaultRowHeight="14.25"/>
  <cols>
    <col min="1" max="1" width="20.7109375" style="127" customWidth="1"/>
    <col min="2" max="2" width="17.7109375" style="127" customWidth="1"/>
    <col min="3" max="12" width="13.7109375" style="127" customWidth="1"/>
    <col min="13" max="15" width="13.7109375" style="135" customWidth="1"/>
    <col min="16" max="16384" width="19" style="72"/>
  </cols>
  <sheetData>
    <row r="1" spans="1:15" ht="126" customHeight="1"/>
    <row r="2" spans="1:15" s="76" customFormat="1" ht="24" customHeight="1">
      <c r="A2" s="73" t="s">
        <v>19</v>
      </c>
      <c r="B2" s="74" t="s">
        <v>3</v>
      </c>
      <c r="C2" s="75"/>
      <c r="D2" s="75"/>
      <c r="E2" s="75"/>
      <c r="F2" s="75"/>
      <c r="I2" s="75"/>
      <c r="L2" s="136"/>
      <c r="M2" s="79" t="s">
        <v>20</v>
      </c>
      <c r="O2" s="137" t="s">
        <v>91</v>
      </c>
    </row>
    <row r="3" spans="1:15" s="76" customFormat="1" ht="24" customHeight="1">
      <c r="A3" s="73" t="s">
        <v>21</v>
      </c>
      <c r="B3" s="74" t="s">
        <v>92</v>
      </c>
      <c r="C3" s="82"/>
      <c r="D3" s="82"/>
      <c r="E3" s="82"/>
      <c r="F3" s="82"/>
      <c r="I3" s="82"/>
      <c r="L3" s="138"/>
      <c r="M3" s="83" t="s">
        <v>22</v>
      </c>
      <c r="O3" s="139">
        <v>42909</v>
      </c>
    </row>
    <row r="4" spans="1:15" s="76" customFormat="1" ht="24" customHeight="1">
      <c r="A4" s="73" t="s">
        <v>23</v>
      </c>
      <c r="B4" s="74" t="s">
        <v>24</v>
      </c>
      <c r="C4" s="82"/>
      <c r="D4" s="82"/>
      <c r="E4" s="82"/>
      <c r="F4" s="82"/>
      <c r="I4" s="82"/>
      <c r="L4" s="138"/>
      <c r="M4" s="83" t="s">
        <v>25</v>
      </c>
      <c r="O4" s="139">
        <v>42955</v>
      </c>
    </row>
    <row r="5" spans="1:15" s="143" customFormat="1" ht="24" customHeight="1">
      <c r="A5" s="140"/>
      <c r="B5" s="141"/>
      <c r="C5" s="142"/>
      <c r="D5" s="142"/>
      <c r="E5" s="142"/>
      <c r="F5" s="142"/>
      <c r="H5" s="142"/>
      <c r="I5" s="142"/>
      <c r="L5" s="136"/>
      <c r="M5" s="136"/>
    </row>
    <row r="6" spans="1:15" s="145" customFormat="1" ht="24" customHeight="1" thickBot="1">
      <c r="A6" s="144"/>
      <c r="B6" s="144"/>
      <c r="C6" s="144"/>
      <c r="D6" s="144"/>
      <c r="E6" s="144"/>
      <c r="F6" s="144"/>
      <c r="G6" s="144"/>
      <c r="H6" s="144"/>
      <c r="I6" s="144"/>
      <c r="J6" s="144"/>
      <c r="K6" s="144"/>
      <c r="L6" s="144"/>
      <c r="M6" s="144"/>
      <c r="N6" s="144"/>
      <c r="O6" s="144"/>
    </row>
    <row r="7" spans="1:15" s="145" customFormat="1" ht="16.5" customHeight="1">
      <c r="A7" s="146"/>
      <c r="B7" s="146"/>
      <c r="C7" s="146"/>
      <c r="D7" s="146"/>
      <c r="E7" s="146"/>
      <c r="F7" s="146"/>
      <c r="G7" s="146"/>
      <c r="H7" s="146"/>
      <c r="I7" s="146"/>
      <c r="J7" s="146"/>
      <c r="K7" s="146"/>
      <c r="L7" s="146"/>
      <c r="M7" s="146"/>
      <c r="N7" s="146"/>
      <c r="O7" s="146"/>
    </row>
    <row r="8" spans="1:15" s="88" customFormat="1" ht="16.5" customHeight="1">
      <c r="A8" s="331" t="s">
        <v>284</v>
      </c>
      <c r="B8" s="331"/>
      <c r="C8" s="331"/>
      <c r="D8" s="331"/>
      <c r="E8" s="331"/>
      <c r="F8" s="331"/>
      <c r="G8" s="331"/>
      <c r="H8" s="331"/>
      <c r="I8" s="331"/>
      <c r="J8" s="331"/>
      <c r="K8" s="331"/>
      <c r="L8" s="331"/>
      <c r="M8" s="331"/>
      <c r="N8" s="331"/>
      <c r="O8" s="331"/>
    </row>
    <row r="9" spans="1:15" s="88" customFormat="1" ht="16.5" customHeight="1">
      <c r="A9" s="332"/>
      <c r="B9" s="332"/>
      <c r="C9" s="332"/>
      <c r="D9" s="332"/>
      <c r="E9" s="332"/>
      <c r="F9" s="332"/>
      <c r="G9" s="332"/>
      <c r="H9" s="332"/>
      <c r="I9" s="332"/>
      <c r="J9" s="332"/>
      <c r="K9" s="332"/>
      <c r="L9" s="332"/>
      <c r="M9" s="332"/>
      <c r="N9" s="332"/>
      <c r="O9" s="332"/>
    </row>
    <row r="10" spans="1:15" s="88" customFormat="1" ht="16.5" customHeight="1">
      <c r="A10" s="331" t="s">
        <v>92</v>
      </c>
      <c r="B10" s="331"/>
      <c r="C10" s="331"/>
      <c r="D10" s="331"/>
      <c r="E10" s="331"/>
      <c r="F10" s="331"/>
      <c r="G10" s="331"/>
      <c r="H10" s="331"/>
      <c r="I10" s="331"/>
      <c r="J10" s="331"/>
      <c r="K10" s="331"/>
      <c r="L10" s="331"/>
      <c r="M10" s="331"/>
      <c r="N10" s="331"/>
      <c r="O10" s="331"/>
    </row>
    <row r="11" spans="1:15" s="150" customFormat="1" ht="16.5" customHeight="1">
      <c r="A11" s="147"/>
      <c r="B11" s="147"/>
      <c r="C11" s="147"/>
      <c r="D11" s="147"/>
      <c r="E11" s="147"/>
      <c r="F11" s="148"/>
      <c r="G11" s="147"/>
      <c r="H11" s="147"/>
      <c r="I11" s="147"/>
      <c r="J11" s="148"/>
      <c r="K11" s="147"/>
      <c r="L11" s="148"/>
      <c r="M11" s="149"/>
      <c r="N11" s="149"/>
      <c r="O11" s="149"/>
    </row>
    <row r="12" spans="1:15" s="145" customFormat="1" ht="24" customHeight="1">
      <c r="A12" s="333" t="s">
        <v>27</v>
      </c>
      <c r="B12" s="334"/>
      <c r="C12" s="334"/>
      <c r="D12" s="334"/>
      <c r="E12" s="334"/>
      <c r="F12" s="334"/>
      <c r="G12" s="334"/>
      <c r="H12" s="333" t="s">
        <v>28</v>
      </c>
      <c r="I12" s="334"/>
      <c r="J12" s="334"/>
      <c r="K12" s="334"/>
      <c r="L12" s="334"/>
      <c r="M12" s="334"/>
      <c r="N12" s="334"/>
      <c r="O12" s="335"/>
    </row>
    <row r="13" spans="1:15" s="145" customFormat="1" ht="36" customHeight="1">
      <c r="A13" s="326" t="s">
        <v>30</v>
      </c>
      <c r="B13" s="326" t="s">
        <v>31</v>
      </c>
      <c r="C13" s="326" t="s">
        <v>32</v>
      </c>
      <c r="D13" s="326" t="s">
        <v>33</v>
      </c>
      <c r="E13" s="326" t="s">
        <v>34</v>
      </c>
      <c r="F13" s="326" t="s">
        <v>35</v>
      </c>
      <c r="G13" s="326" t="s">
        <v>285</v>
      </c>
      <c r="H13" s="336" t="s">
        <v>37</v>
      </c>
      <c r="I13" s="336"/>
      <c r="J13" s="336" t="s">
        <v>286</v>
      </c>
      <c r="K13" s="336"/>
      <c r="L13" s="336"/>
      <c r="M13" s="336"/>
      <c r="N13" s="333" t="s">
        <v>287</v>
      </c>
      <c r="O13" s="335"/>
    </row>
    <row r="14" spans="1:15" s="145" customFormat="1" ht="60" customHeight="1">
      <c r="A14" s="327"/>
      <c r="B14" s="327"/>
      <c r="C14" s="327"/>
      <c r="D14" s="327"/>
      <c r="E14" s="327"/>
      <c r="F14" s="327"/>
      <c r="G14" s="327"/>
      <c r="H14" s="108" t="s">
        <v>40</v>
      </c>
      <c r="I14" s="108" t="s">
        <v>41</v>
      </c>
      <c r="J14" s="108" t="s">
        <v>288</v>
      </c>
      <c r="K14" s="108" t="s">
        <v>289</v>
      </c>
      <c r="L14" s="108" t="s">
        <v>290</v>
      </c>
      <c r="M14" s="108" t="s">
        <v>291</v>
      </c>
      <c r="N14" s="108" t="s">
        <v>292</v>
      </c>
      <c r="O14" s="108" t="s">
        <v>293</v>
      </c>
    </row>
    <row r="15" spans="1:15" s="145" customFormat="1" ht="24" customHeight="1">
      <c r="A15" s="328"/>
      <c r="B15" s="328"/>
      <c r="C15" s="328"/>
      <c r="D15" s="328"/>
      <c r="E15" s="328"/>
      <c r="F15" s="328"/>
      <c r="G15" s="328" t="s">
        <v>294</v>
      </c>
      <c r="H15" s="108" t="s">
        <v>44</v>
      </c>
      <c r="I15" s="108" t="s">
        <v>45</v>
      </c>
      <c r="J15" s="108" t="s">
        <v>295</v>
      </c>
      <c r="K15" s="108" t="s">
        <v>295</v>
      </c>
      <c r="L15" s="108" t="s">
        <v>295</v>
      </c>
      <c r="M15" s="108" t="s">
        <v>295</v>
      </c>
      <c r="N15" s="108" t="s">
        <v>295</v>
      </c>
      <c r="O15" s="108" t="s">
        <v>295</v>
      </c>
    </row>
    <row r="16" spans="1:15" s="152" customFormat="1" ht="24" customHeight="1">
      <c r="A16" s="151"/>
      <c r="B16" s="151"/>
      <c r="C16" s="151"/>
      <c r="D16" s="151" t="s">
        <v>48</v>
      </c>
      <c r="E16" s="151" t="s">
        <v>48</v>
      </c>
      <c r="F16" s="151" t="s">
        <v>48</v>
      </c>
      <c r="G16" s="151" t="s">
        <v>49</v>
      </c>
      <c r="H16" s="151" t="s">
        <v>50</v>
      </c>
      <c r="I16" s="151" t="s">
        <v>50</v>
      </c>
      <c r="J16" s="151" t="s">
        <v>52</v>
      </c>
      <c r="K16" s="151" t="s">
        <v>52</v>
      </c>
      <c r="L16" s="151" t="s">
        <v>52</v>
      </c>
      <c r="M16" s="151" t="s">
        <v>52</v>
      </c>
      <c r="N16" s="151" t="s">
        <v>52</v>
      </c>
      <c r="O16" s="151" t="s">
        <v>296</v>
      </c>
    </row>
    <row r="17" spans="1:19" s="145" customFormat="1" ht="24.95" customHeight="1">
      <c r="A17" s="153" t="s">
        <v>93</v>
      </c>
      <c r="B17" s="111">
        <v>1077541</v>
      </c>
      <c r="C17" s="111" t="s">
        <v>94</v>
      </c>
      <c r="D17" s="112">
        <v>222.7</v>
      </c>
      <c r="E17" s="112">
        <v>222.74</v>
      </c>
      <c r="F17" s="112">
        <v>0.04</v>
      </c>
      <c r="G17" s="113">
        <v>63.5</v>
      </c>
      <c r="H17" s="153">
        <v>248</v>
      </c>
      <c r="I17" s="114">
        <v>247</v>
      </c>
      <c r="J17" s="113">
        <v>3.5</v>
      </c>
      <c r="K17" s="113">
        <v>88.9</v>
      </c>
      <c r="L17" s="113">
        <v>7.6</v>
      </c>
      <c r="M17" s="113">
        <v>0</v>
      </c>
      <c r="N17" s="112">
        <v>0.18</v>
      </c>
      <c r="O17" s="156" t="s">
        <v>298</v>
      </c>
      <c r="Q17" s="160"/>
      <c r="R17" s="160"/>
      <c r="S17" s="160"/>
    </row>
    <row r="18" spans="1:19" s="145" customFormat="1" ht="24.95" customHeight="1">
      <c r="A18" s="157" t="s">
        <v>95</v>
      </c>
      <c r="B18" s="130">
        <v>1077543</v>
      </c>
      <c r="C18" s="130" t="s">
        <v>94</v>
      </c>
      <c r="D18" s="118">
        <v>222.74</v>
      </c>
      <c r="E18" s="118">
        <v>223.35</v>
      </c>
      <c r="F18" s="118">
        <v>0.61</v>
      </c>
      <c r="G18" s="119">
        <v>63.5</v>
      </c>
      <c r="H18" s="120">
        <v>3276</v>
      </c>
      <c r="I18" s="120">
        <v>3276</v>
      </c>
      <c r="J18" s="119">
        <v>4.8</v>
      </c>
      <c r="K18" s="119">
        <v>63.6</v>
      </c>
      <c r="L18" s="119">
        <v>12.4</v>
      </c>
      <c r="M18" s="119">
        <v>19.2</v>
      </c>
      <c r="N18" s="118">
        <v>0.15</v>
      </c>
      <c r="O18" s="154">
        <v>8.6357499999999998</v>
      </c>
      <c r="Q18" s="160"/>
      <c r="R18" s="160"/>
      <c r="S18" s="160"/>
    </row>
    <row r="19" spans="1:19" s="145" customFormat="1" ht="24.95" customHeight="1">
      <c r="A19" s="157" t="s">
        <v>96</v>
      </c>
      <c r="B19" s="130">
        <v>1077545</v>
      </c>
      <c r="C19" s="130" t="s">
        <v>94</v>
      </c>
      <c r="D19" s="118">
        <v>223.35</v>
      </c>
      <c r="E19" s="118">
        <v>223.66</v>
      </c>
      <c r="F19" s="118">
        <v>0.31</v>
      </c>
      <c r="G19" s="119">
        <v>63.5</v>
      </c>
      <c r="H19" s="120">
        <v>1630</v>
      </c>
      <c r="I19" s="120">
        <v>1628</v>
      </c>
      <c r="J19" s="119">
        <v>4.8</v>
      </c>
      <c r="K19" s="119">
        <v>80.7</v>
      </c>
      <c r="L19" s="119">
        <v>10.199999999999999</v>
      </c>
      <c r="M19" s="119">
        <v>4.3</v>
      </c>
      <c r="N19" s="118">
        <v>7.0000000000000007E-2</v>
      </c>
      <c r="O19" s="154">
        <v>2.0033499999999997</v>
      </c>
      <c r="Q19" s="160"/>
      <c r="R19" s="160"/>
      <c r="S19" s="160"/>
    </row>
    <row r="20" spans="1:19" s="145" customFormat="1" ht="24.95" customHeight="1">
      <c r="A20" s="157" t="s">
        <v>97</v>
      </c>
      <c r="B20" s="130">
        <v>1077547</v>
      </c>
      <c r="C20" s="130" t="s">
        <v>94</v>
      </c>
      <c r="D20" s="118">
        <v>223.66</v>
      </c>
      <c r="E20" s="118">
        <v>224.02</v>
      </c>
      <c r="F20" s="118">
        <v>0.36</v>
      </c>
      <c r="G20" s="119">
        <v>63.5</v>
      </c>
      <c r="H20" s="120">
        <v>2272</v>
      </c>
      <c r="I20" s="120">
        <v>2272</v>
      </c>
      <c r="J20" s="119">
        <v>6.9</v>
      </c>
      <c r="K20" s="119">
        <v>80.2</v>
      </c>
      <c r="L20" s="119">
        <v>8.8000000000000007</v>
      </c>
      <c r="M20" s="119">
        <v>4.0999999999999996</v>
      </c>
      <c r="N20" s="118">
        <v>0.08</v>
      </c>
      <c r="O20" s="154">
        <v>1.9423999999999999</v>
      </c>
      <c r="Q20" s="160"/>
      <c r="R20" s="160"/>
      <c r="S20" s="160"/>
    </row>
    <row r="21" spans="1:19" s="145" customFormat="1" ht="24.95" customHeight="1">
      <c r="A21" s="157" t="s">
        <v>98</v>
      </c>
      <c r="B21" s="130">
        <v>1077549</v>
      </c>
      <c r="C21" s="130" t="s">
        <v>94</v>
      </c>
      <c r="D21" s="118">
        <v>224.02</v>
      </c>
      <c r="E21" s="118">
        <v>224.14</v>
      </c>
      <c r="F21" s="118">
        <v>0.12</v>
      </c>
      <c r="G21" s="119">
        <v>63.5</v>
      </c>
      <c r="H21" s="120">
        <v>547</v>
      </c>
      <c r="I21" s="120">
        <v>547</v>
      </c>
      <c r="J21" s="119">
        <v>4.2</v>
      </c>
      <c r="K21" s="119">
        <v>62.6</v>
      </c>
      <c r="L21" s="119">
        <v>12</v>
      </c>
      <c r="M21" s="119">
        <v>21.2</v>
      </c>
      <c r="N21" s="118">
        <v>0.18</v>
      </c>
      <c r="O21" s="154">
        <v>10.142900000000001</v>
      </c>
      <c r="Q21" s="160"/>
      <c r="R21" s="160"/>
      <c r="S21" s="160"/>
    </row>
    <row r="22" spans="1:19" s="145" customFormat="1" ht="24.95" customHeight="1">
      <c r="A22" s="157" t="s">
        <v>99</v>
      </c>
      <c r="B22" s="130">
        <v>1077551</v>
      </c>
      <c r="C22" s="130" t="s">
        <v>94</v>
      </c>
      <c r="D22" s="118">
        <v>224.14</v>
      </c>
      <c r="E22" s="118">
        <v>224.52</v>
      </c>
      <c r="F22" s="118">
        <v>0.38</v>
      </c>
      <c r="G22" s="119">
        <v>63.5</v>
      </c>
      <c r="H22" s="120">
        <v>2693</v>
      </c>
      <c r="I22" s="120">
        <v>2667</v>
      </c>
      <c r="J22" s="119">
        <v>6.8</v>
      </c>
      <c r="K22" s="119">
        <v>87</v>
      </c>
      <c r="L22" s="119">
        <v>6.2</v>
      </c>
      <c r="M22" s="119">
        <v>0</v>
      </c>
      <c r="N22" s="118">
        <v>0.02</v>
      </c>
      <c r="O22" s="154" t="s">
        <v>298</v>
      </c>
      <c r="Q22" s="160"/>
      <c r="R22" s="160"/>
      <c r="S22" s="160"/>
    </row>
    <row r="23" spans="1:19" s="145" customFormat="1" ht="24.95" customHeight="1">
      <c r="A23" s="157" t="s">
        <v>100</v>
      </c>
      <c r="B23" s="130">
        <v>1077553</v>
      </c>
      <c r="C23" s="130" t="s">
        <v>94</v>
      </c>
      <c r="D23" s="118">
        <v>224.52</v>
      </c>
      <c r="E23" s="118">
        <v>224.9</v>
      </c>
      <c r="F23" s="118">
        <v>0.38</v>
      </c>
      <c r="G23" s="119">
        <v>63.5</v>
      </c>
      <c r="H23" s="120">
        <v>1594</v>
      </c>
      <c r="I23" s="120">
        <v>1594</v>
      </c>
      <c r="J23" s="119">
        <v>6.2</v>
      </c>
      <c r="K23" s="119">
        <v>38.9</v>
      </c>
      <c r="L23" s="119">
        <v>20.6</v>
      </c>
      <c r="M23" s="119">
        <v>34.299999999999997</v>
      </c>
      <c r="N23" s="118">
        <v>0.32</v>
      </c>
      <c r="O23" s="154">
        <v>17.4496</v>
      </c>
      <c r="Q23" s="160"/>
      <c r="R23" s="160"/>
      <c r="S23" s="160"/>
    </row>
    <row r="24" spans="1:19" s="145" customFormat="1" ht="24.95" customHeight="1">
      <c r="A24" s="157" t="s">
        <v>101</v>
      </c>
      <c r="B24" s="130">
        <v>1077555</v>
      </c>
      <c r="C24" s="130" t="s">
        <v>94</v>
      </c>
      <c r="D24" s="118">
        <v>224.9</v>
      </c>
      <c r="E24" s="118">
        <v>224.96</v>
      </c>
      <c r="F24" s="118">
        <v>0.06</v>
      </c>
      <c r="G24" s="119">
        <v>63.5</v>
      </c>
      <c r="H24" s="120">
        <v>432</v>
      </c>
      <c r="I24" s="120">
        <v>432</v>
      </c>
      <c r="J24" s="119">
        <v>2.5</v>
      </c>
      <c r="K24" s="119">
        <v>84.4</v>
      </c>
      <c r="L24" s="119">
        <v>7.6</v>
      </c>
      <c r="M24" s="119">
        <v>5.5</v>
      </c>
      <c r="N24" s="118">
        <v>0.09</v>
      </c>
      <c r="O24" s="154">
        <v>3.4714499999999999</v>
      </c>
      <c r="Q24" s="160"/>
      <c r="R24" s="160"/>
      <c r="S24" s="160"/>
    </row>
    <row r="25" spans="1:19" s="145" customFormat="1" ht="24.95" customHeight="1">
      <c r="A25" s="157" t="s">
        <v>102</v>
      </c>
      <c r="B25" s="130">
        <v>1077557</v>
      </c>
      <c r="C25" s="130" t="s">
        <v>103</v>
      </c>
      <c r="D25" s="118">
        <v>229.54</v>
      </c>
      <c r="E25" s="118">
        <v>229.59</v>
      </c>
      <c r="F25" s="118">
        <v>0.05</v>
      </c>
      <c r="G25" s="119">
        <v>63.5</v>
      </c>
      <c r="H25" s="120">
        <v>218</v>
      </c>
      <c r="I25" s="120">
        <v>218</v>
      </c>
      <c r="J25" s="119">
        <v>7.1</v>
      </c>
      <c r="K25" s="119">
        <v>86.4</v>
      </c>
      <c r="L25" s="119">
        <v>6.5</v>
      </c>
      <c r="M25" s="119">
        <v>0</v>
      </c>
      <c r="N25" s="118">
        <v>0.02</v>
      </c>
      <c r="O25" s="154" t="s">
        <v>298</v>
      </c>
      <c r="Q25" s="160"/>
      <c r="R25" s="160"/>
      <c r="S25" s="160"/>
    </row>
    <row r="26" spans="1:19" s="145" customFormat="1" ht="24.95" customHeight="1">
      <c r="A26" s="157" t="s">
        <v>104</v>
      </c>
      <c r="B26" s="130">
        <v>1077559</v>
      </c>
      <c r="C26" s="130" t="s">
        <v>103</v>
      </c>
      <c r="D26" s="118">
        <v>229.59</v>
      </c>
      <c r="E26" s="118">
        <v>229.77</v>
      </c>
      <c r="F26" s="118">
        <v>0.18</v>
      </c>
      <c r="G26" s="119">
        <v>63.5</v>
      </c>
      <c r="H26" s="120">
        <v>1199</v>
      </c>
      <c r="I26" s="120">
        <v>1199</v>
      </c>
      <c r="J26" s="119">
        <v>2.5</v>
      </c>
      <c r="K26" s="119">
        <v>88.6</v>
      </c>
      <c r="L26" s="119">
        <v>6.8</v>
      </c>
      <c r="M26" s="119">
        <v>2.1</v>
      </c>
      <c r="N26" s="118">
        <v>0.01</v>
      </c>
      <c r="O26" s="154">
        <v>0.81904999999999994</v>
      </c>
      <c r="Q26" s="160"/>
      <c r="R26" s="160"/>
      <c r="S26" s="160"/>
    </row>
    <row r="27" spans="1:19" s="145" customFormat="1" ht="24.95" customHeight="1">
      <c r="A27" s="157" t="s">
        <v>105</v>
      </c>
      <c r="B27" s="130">
        <v>1077561</v>
      </c>
      <c r="C27" s="130" t="s">
        <v>103</v>
      </c>
      <c r="D27" s="118">
        <v>229.77</v>
      </c>
      <c r="E27" s="118">
        <v>230.03</v>
      </c>
      <c r="F27" s="118">
        <v>0.26</v>
      </c>
      <c r="G27" s="119">
        <v>63.5</v>
      </c>
      <c r="H27" s="120">
        <v>1604</v>
      </c>
      <c r="I27" s="120">
        <v>1590</v>
      </c>
      <c r="J27" s="119">
        <v>4.9000000000000004</v>
      </c>
      <c r="K27" s="119">
        <v>89.2</v>
      </c>
      <c r="L27" s="119">
        <v>5.9</v>
      </c>
      <c r="M27" s="119">
        <v>0</v>
      </c>
      <c r="N27" s="118" t="s">
        <v>297</v>
      </c>
      <c r="O27" s="154" t="s">
        <v>298</v>
      </c>
      <c r="Q27" s="160"/>
      <c r="R27" s="160"/>
      <c r="S27" s="160"/>
    </row>
    <row r="28" spans="1:19" s="145" customFormat="1" ht="24.95" customHeight="1">
      <c r="A28" s="158" t="s">
        <v>106</v>
      </c>
      <c r="B28" s="131">
        <v>1077563</v>
      </c>
      <c r="C28" s="131" t="s">
        <v>103</v>
      </c>
      <c r="D28" s="122">
        <v>230.03</v>
      </c>
      <c r="E28" s="122">
        <v>230.19</v>
      </c>
      <c r="F28" s="122">
        <v>0.16</v>
      </c>
      <c r="G28" s="123">
        <v>63.5</v>
      </c>
      <c r="H28" s="124">
        <v>956</v>
      </c>
      <c r="I28" s="124">
        <v>956</v>
      </c>
      <c r="J28" s="123">
        <v>5.0999999999999996</v>
      </c>
      <c r="K28" s="123">
        <v>85.2</v>
      </c>
      <c r="L28" s="123">
        <v>8.3000000000000007</v>
      </c>
      <c r="M28" s="123">
        <v>1.4</v>
      </c>
      <c r="N28" s="122">
        <v>0.02</v>
      </c>
      <c r="O28" s="155">
        <v>0.52810000000000001</v>
      </c>
      <c r="Q28" s="160"/>
      <c r="R28" s="160"/>
      <c r="S28" s="160"/>
    </row>
    <row r="29" spans="1:19" s="145" customFormat="1" ht="24.95" customHeight="1">
      <c r="A29" s="157" t="s">
        <v>107</v>
      </c>
      <c r="B29" s="130">
        <v>1077565</v>
      </c>
      <c r="C29" s="130" t="s">
        <v>103</v>
      </c>
      <c r="D29" s="118">
        <v>230.19</v>
      </c>
      <c r="E29" s="118">
        <v>231</v>
      </c>
      <c r="F29" s="118">
        <v>0.81</v>
      </c>
      <c r="G29" s="119">
        <v>63.5</v>
      </c>
      <c r="H29" s="120">
        <v>4731</v>
      </c>
      <c r="I29" s="120">
        <v>4729</v>
      </c>
      <c r="J29" s="119">
        <v>5.3</v>
      </c>
      <c r="K29" s="119">
        <v>83.1</v>
      </c>
      <c r="L29" s="119">
        <v>8.8000000000000007</v>
      </c>
      <c r="M29" s="119">
        <v>2.8</v>
      </c>
      <c r="N29" s="118">
        <v>0.01</v>
      </c>
      <c r="O29" s="154">
        <v>1.1190500000000001</v>
      </c>
      <c r="Q29" s="160"/>
      <c r="R29" s="160"/>
      <c r="S29" s="160"/>
    </row>
    <row r="30" spans="1:19" s="145" customFormat="1" ht="24.95" customHeight="1">
      <c r="A30" s="157" t="s">
        <v>108</v>
      </c>
      <c r="B30" s="130">
        <v>1077567</v>
      </c>
      <c r="C30" s="130" t="s">
        <v>103</v>
      </c>
      <c r="D30" s="118">
        <v>231</v>
      </c>
      <c r="E30" s="118">
        <v>231.16</v>
      </c>
      <c r="F30" s="118">
        <v>0.16</v>
      </c>
      <c r="G30" s="119">
        <v>63.5</v>
      </c>
      <c r="H30" s="120">
        <v>989</v>
      </c>
      <c r="I30" s="120">
        <v>989</v>
      </c>
      <c r="J30" s="119">
        <v>4.7</v>
      </c>
      <c r="K30" s="119">
        <v>75.7</v>
      </c>
      <c r="L30" s="119">
        <v>10.1</v>
      </c>
      <c r="M30" s="119">
        <v>9.5</v>
      </c>
      <c r="N30" s="118">
        <v>0.09</v>
      </c>
      <c r="O30" s="154">
        <v>4.3814500000000001</v>
      </c>
      <c r="Q30" s="160"/>
      <c r="R30" s="160"/>
      <c r="S30" s="160"/>
    </row>
    <row r="31" spans="1:19" s="145" customFormat="1" ht="24.95" customHeight="1">
      <c r="A31" s="157" t="s">
        <v>109</v>
      </c>
      <c r="B31" s="130">
        <v>1077569</v>
      </c>
      <c r="C31" s="130" t="s">
        <v>103</v>
      </c>
      <c r="D31" s="118">
        <v>231.16</v>
      </c>
      <c r="E31" s="118">
        <v>231.4</v>
      </c>
      <c r="F31" s="118">
        <v>0.24</v>
      </c>
      <c r="G31" s="119">
        <v>63.5</v>
      </c>
      <c r="H31" s="120">
        <v>1255</v>
      </c>
      <c r="I31" s="120">
        <v>1248</v>
      </c>
      <c r="J31" s="119">
        <v>7.4</v>
      </c>
      <c r="K31" s="119">
        <v>83.8</v>
      </c>
      <c r="L31" s="119">
        <v>8.8000000000000007</v>
      </c>
      <c r="M31" s="119">
        <v>0</v>
      </c>
      <c r="N31" s="118">
        <v>0.05</v>
      </c>
      <c r="O31" s="154" t="s">
        <v>298</v>
      </c>
      <c r="Q31" s="160"/>
      <c r="R31" s="160"/>
      <c r="S31" s="160"/>
    </row>
    <row r="32" spans="1:19" ht="24.95" customHeight="1">
      <c r="A32" s="157" t="s">
        <v>110</v>
      </c>
      <c r="B32" s="130">
        <v>1077571</v>
      </c>
      <c r="C32" s="130" t="s">
        <v>103</v>
      </c>
      <c r="D32" s="118">
        <v>231.4</v>
      </c>
      <c r="E32" s="118">
        <v>231.55</v>
      </c>
      <c r="F32" s="118">
        <v>0.15</v>
      </c>
      <c r="G32" s="119">
        <v>63.5</v>
      </c>
      <c r="H32" s="120">
        <v>833</v>
      </c>
      <c r="I32" s="120">
        <v>825</v>
      </c>
      <c r="J32" s="119">
        <v>4.3</v>
      </c>
      <c r="K32" s="119">
        <v>57.4</v>
      </c>
      <c r="L32" s="119">
        <v>14.2</v>
      </c>
      <c r="M32" s="119">
        <v>24.1</v>
      </c>
      <c r="N32" s="118">
        <v>0.23</v>
      </c>
      <c r="O32" s="154">
        <v>11.808149999999999</v>
      </c>
      <c r="Q32" s="160"/>
      <c r="R32" s="160"/>
      <c r="S32" s="160"/>
    </row>
    <row r="33" spans="1:19" ht="24.95" customHeight="1">
      <c r="A33" s="157" t="s">
        <v>111</v>
      </c>
      <c r="B33" s="130">
        <v>1077573</v>
      </c>
      <c r="C33" s="130" t="s">
        <v>103</v>
      </c>
      <c r="D33" s="118">
        <v>231.55</v>
      </c>
      <c r="E33" s="118">
        <v>231.67</v>
      </c>
      <c r="F33" s="118">
        <v>0.12</v>
      </c>
      <c r="G33" s="119">
        <v>63.5</v>
      </c>
      <c r="H33" s="120">
        <v>843</v>
      </c>
      <c r="I33" s="120">
        <v>843</v>
      </c>
      <c r="J33" s="119">
        <v>5</v>
      </c>
      <c r="K33" s="119">
        <v>81.3</v>
      </c>
      <c r="L33" s="119">
        <v>10.9</v>
      </c>
      <c r="M33" s="119">
        <v>2.8</v>
      </c>
      <c r="N33" s="118">
        <v>0.04</v>
      </c>
      <c r="O33" s="154">
        <v>1.4261999999999999</v>
      </c>
      <c r="Q33" s="160"/>
      <c r="R33" s="160"/>
      <c r="S33" s="160"/>
    </row>
    <row r="34" spans="1:19" ht="24.95" customHeight="1">
      <c r="A34" s="157" t="s">
        <v>112</v>
      </c>
      <c r="B34" s="130">
        <v>1077575</v>
      </c>
      <c r="C34" s="130" t="s">
        <v>103</v>
      </c>
      <c r="D34" s="118">
        <v>231.67</v>
      </c>
      <c r="E34" s="118">
        <v>231.9</v>
      </c>
      <c r="F34" s="118">
        <v>0.23</v>
      </c>
      <c r="G34" s="119">
        <v>63.5</v>
      </c>
      <c r="H34" s="120">
        <v>1217</v>
      </c>
      <c r="I34" s="120">
        <v>1217</v>
      </c>
      <c r="J34" s="119">
        <v>4.5</v>
      </c>
      <c r="K34" s="119">
        <v>59.7</v>
      </c>
      <c r="L34" s="119">
        <v>13.4</v>
      </c>
      <c r="M34" s="119">
        <v>22.4</v>
      </c>
      <c r="N34" s="118">
        <v>0.26</v>
      </c>
      <c r="O34" s="154">
        <v>11.275300000000001</v>
      </c>
      <c r="Q34" s="160"/>
      <c r="R34" s="160"/>
      <c r="S34" s="160"/>
    </row>
    <row r="35" spans="1:19" ht="24.95" customHeight="1">
      <c r="A35" s="157" t="s">
        <v>113</v>
      </c>
      <c r="B35" s="130">
        <v>1077577</v>
      </c>
      <c r="C35" s="130" t="s">
        <v>103</v>
      </c>
      <c r="D35" s="118">
        <v>231.9</v>
      </c>
      <c r="E35" s="118">
        <v>231.95</v>
      </c>
      <c r="F35" s="118">
        <v>0.05</v>
      </c>
      <c r="G35" s="119">
        <v>63.5</v>
      </c>
      <c r="H35" s="120">
        <v>398</v>
      </c>
      <c r="I35" s="120">
        <v>397</v>
      </c>
      <c r="J35" s="119">
        <v>6.8</v>
      </c>
      <c r="K35" s="119">
        <v>86.4</v>
      </c>
      <c r="L35" s="119">
        <v>6.8</v>
      </c>
      <c r="M35" s="119">
        <v>0</v>
      </c>
      <c r="N35" s="118">
        <v>0.01</v>
      </c>
      <c r="O35" s="154" t="s">
        <v>298</v>
      </c>
      <c r="Q35" s="160"/>
      <c r="R35" s="160"/>
      <c r="S35" s="160"/>
    </row>
    <row r="36" spans="1:19" ht="24.95" customHeight="1">
      <c r="A36" s="157" t="s">
        <v>114</v>
      </c>
      <c r="B36" s="130">
        <v>1077579</v>
      </c>
      <c r="C36" s="130" t="s">
        <v>115</v>
      </c>
      <c r="D36" s="118">
        <v>234.22</v>
      </c>
      <c r="E36" s="118">
        <v>234.26</v>
      </c>
      <c r="F36" s="118">
        <v>0.04</v>
      </c>
      <c r="G36" s="119">
        <v>63.5</v>
      </c>
      <c r="H36" s="120">
        <v>279</v>
      </c>
      <c r="I36" s="120">
        <v>279</v>
      </c>
      <c r="J36" s="119">
        <v>3.8</v>
      </c>
      <c r="K36" s="119">
        <v>85.8</v>
      </c>
      <c r="L36" s="119">
        <v>10.4</v>
      </c>
      <c r="M36" s="119">
        <v>0</v>
      </c>
      <c r="N36" s="118" t="s">
        <v>297</v>
      </c>
      <c r="O36" s="154" t="s">
        <v>298</v>
      </c>
      <c r="Q36" s="160"/>
      <c r="R36" s="160"/>
      <c r="S36" s="160"/>
    </row>
    <row r="37" spans="1:19" ht="24.95" customHeight="1">
      <c r="A37" s="157" t="s">
        <v>116</v>
      </c>
      <c r="B37" s="130">
        <v>1077581</v>
      </c>
      <c r="C37" s="130" t="s">
        <v>115</v>
      </c>
      <c r="D37" s="118">
        <v>234.18</v>
      </c>
      <c r="E37" s="118">
        <v>234.4</v>
      </c>
      <c r="F37" s="118">
        <v>0.22</v>
      </c>
      <c r="G37" s="119">
        <v>63.5</v>
      </c>
      <c r="H37" s="120">
        <v>959</v>
      </c>
      <c r="I37" s="120">
        <v>952</v>
      </c>
      <c r="J37" s="119">
        <v>6.3</v>
      </c>
      <c r="K37" s="119">
        <v>83.3</v>
      </c>
      <c r="L37" s="119">
        <v>10.4</v>
      </c>
      <c r="M37" s="119">
        <v>0</v>
      </c>
      <c r="N37" s="118">
        <v>0.01</v>
      </c>
      <c r="O37" s="154" t="s">
        <v>298</v>
      </c>
      <c r="Q37" s="160"/>
      <c r="R37" s="160"/>
      <c r="S37" s="160"/>
    </row>
    <row r="38" spans="1:19" ht="24.95" customHeight="1">
      <c r="A38" s="157" t="s">
        <v>117</v>
      </c>
      <c r="B38" s="130">
        <v>1077583</v>
      </c>
      <c r="C38" s="130" t="s">
        <v>115</v>
      </c>
      <c r="D38" s="118">
        <v>234.4</v>
      </c>
      <c r="E38" s="118">
        <v>234.57</v>
      </c>
      <c r="F38" s="118">
        <v>0.17</v>
      </c>
      <c r="G38" s="119">
        <v>63.5</v>
      </c>
      <c r="H38" s="120">
        <v>674</v>
      </c>
      <c r="I38" s="120">
        <v>674</v>
      </c>
      <c r="J38" s="119">
        <v>5.0999999999999996</v>
      </c>
      <c r="K38" s="119">
        <v>49.8</v>
      </c>
      <c r="L38" s="119">
        <v>17</v>
      </c>
      <c r="M38" s="119">
        <v>28.1</v>
      </c>
      <c r="N38" s="118">
        <v>0.31</v>
      </c>
      <c r="O38" s="154">
        <v>13.990549999999999</v>
      </c>
      <c r="Q38" s="160"/>
      <c r="R38" s="160"/>
      <c r="S38" s="160"/>
    </row>
    <row r="39" spans="1:19" ht="24.95" customHeight="1">
      <c r="A39" s="157" t="s">
        <v>118</v>
      </c>
      <c r="B39" s="130">
        <v>1077585</v>
      </c>
      <c r="C39" s="130" t="s">
        <v>115</v>
      </c>
      <c r="D39" s="118">
        <v>234.57</v>
      </c>
      <c r="E39" s="118">
        <v>234.79</v>
      </c>
      <c r="F39" s="118">
        <v>0.22</v>
      </c>
      <c r="G39" s="119">
        <v>63.5</v>
      </c>
      <c r="H39" s="120">
        <v>1255</v>
      </c>
      <c r="I39" s="120">
        <v>1255</v>
      </c>
      <c r="J39" s="119">
        <v>4.0999999999999996</v>
      </c>
      <c r="K39" s="119">
        <v>80.099999999999994</v>
      </c>
      <c r="L39" s="119">
        <v>11.8</v>
      </c>
      <c r="M39" s="119">
        <v>4</v>
      </c>
      <c r="N39" s="118">
        <v>0.11</v>
      </c>
      <c r="O39" s="154">
        <v>1.8795499999999998</v>
      </c>
      <c r="Q39" s="160"/>
      <c r="R39" s="160"/>
      <c r="S39" s="160"/>
    </row>
    <row r="40" spans="1:19" ht="24.95" customHeight="1">
      <c r="A40" s="158" t="s">
        <v>119</v>
      </c>
      <c r="B40" s="131">
        <v>1077587</v>
      </c>
      <c r="C40" s="131" t="s">
        <v>115</v>
      </c>
      <c r="D40" s="122">
        <v>234.79</v>
      </c>
      <c r="E40" s="122">
        <v>234.92</v>
      </c>
      <c r="F40" s="122">
        <v>0.13</v>
      </c>
      <c r="G40" s="123">
        <v>63.5</v>
      </c>
      <c r="H40" s="124">
        <v>688</v>
      </c>
      <c r="I40" s="124">
        <v>688</v>
      </c>
      <c r="J40" s="123">
        <v>5.7</v>
      </c>
      <c r="K40" s="123">
        <v>48.5</v>
      </c>
      <c r="L40" s="123">
        <v>19.2</v>
      </c>
      <c r="M40" s="123">
        <v>26.6</v>
      </c>
      <c r="N40" s="122">
        <v>0.35</v>
      </c>
      <c r="O40" s="155">
        <v>13.78675</v>
      </c>
      <c r="Q40" s="160"/>
      <c r="R40" s="160"/>
      <c r="S40" s="160"/>
    </row>
    <row r="41" spans="1:19" ht="24.95" customHeight="1">
      <c r="A41" s="157" t="s">
        <v>120</v>
      </c>
      <c r="B41" s="130">
        <v>1077589</v>
      </c>
      <c r="C41" s="130" t="s">
        <v>115</v>
      </c>
      <c r="D41" s="118">
        <v>234.92</v>
      </c>
      <c r="E41" s="118">
        <v>235.02</v>
      </c>
      <c r="F41" s="118">
        <v>0.1</v>
      </c>
      <c r="G41" s="119">
        <v>63.5</v>
      </c>
      <c r="H41" s="120">
        <v>555</v>
      </c>
      <c r="I41" s="120">
        <v>555</v>
      </c>
      <c r="J41" s="119">
        <v>7.8</v>
      </c>
      <c r="K41" s="119">
        <v>83.5</v>
      </c>
      <c r="L41" s="119">
        <v>8.6999999999999993</v>
      </c>
      <c r="M41" s="119">
        <v>0</v>
      </c>
      <c r="N41" s="118">
        <v>0.03</v>
      </c>
      <c r="O41" s="154" t="s">
        <v>298</v>
      </c>
      <c r="Q41" s="160"/>
      <c r="R41" s="160"/>
      <c r="S41" s="160"/>
    </row>
    <row r="42" spans="1:19" ht="24.95" customHeight="1">
      <c r="A42" s="157" t="s">
        <v>121</v>
      </c>
      <c r="B42" s="130">
        <v>1077591</v>
      </c>
      <c r="C42" s="130" t="s">
        <v>115</v>
      </c>
      <c r="D42" s="118">
        <v>235.02</v>
      </c>
      <c r="E42" s="118">
        <v>235.35</v>
      </c>
      <c r="F42" s="118">
        <v>0.33</v>
      </c>
      <c r="G42" s="119">
        <v>63.5</v>
      </c>
      <c r="H42" s="120">
        <v>1299</v>
      </c>
      <c r="I42" s="120">
        <v>1294</v>
      </c>
      <c r="J42" s="119">
        <v>3.9</v>
      </c>
      <c r="K42" s="119">
        <v>83.8</v>
      </c>
      <c r="L42" s="119">
        <v>8.1999999999999993</v>
      </c>
      <c r="M42" s="119">
        <v>4.0999999999999996</v>
      </c>
      <c r="N42" s="118">
        <v>0.08</v>
      </c>
      <c r="O42" s="154">
        <v>2.7824</v>
      </c>
      <c r="Q42" s="160"/>
      <c r="R42" s="160"/>
      <c r="S42" s="160"/>
    </row>
    <row r="43" spans="1:19" ht="24.95" customHeight="1">
      <c r="A43" s="157" t="s">
        <v>122</v>
      </c>
      <c r="B43" s="130">
        <v>1077593</v>
      </c>
      <c r="C43" s="130" t="s">
        <v>115</v>
      </c>
      <c r="D43" s="118">
        <v>235.35</v>
      </c>
      <c r="E43" s="118">
        <v>235.72</v>
      </c>
      <c r="F43" s="118">
        <v>0.37</v>
      </c>
      <c r="G43" s="119">
        <v>63.5</v>
      </c>
      <c r="H43" s="120">
        <v>2367</v>
      </c>
      <c r="I43" s="120">
        <v>2367</v>
      </c>
      <c r="J43" s="119">
        <v>8.6999999999999993</v>
      </c>
      <c r="K43" s="119">
        <v>84</v>
      </c>
      <c r="L43" s="119">
        <v>7.3</v>
      </c>
      <c r="M43" s="119">
        <v>0</v>
      </c>
      <c r="N43" s="118">
        <v>0.01</v>
      </c>
      <c r="O43" s="154" t="s">
        <v>298</v>
      </c>
      <c r="Q43" s="160"/>
      <c r="R43" s="160"/>
      <c r="S43" s="160"/>
    </row>
    <row r="44" spans="1:19" ht="24.95" customHeight="1">
      <c r="A44" s="157" t="s">
        <v>123</v>
      </c>
      <c r="B44" s="130">
        <v>1077595</v>
      </c>
      <c r="C44" s="130" t="s">
        <v>115</v>
      </c>
      <c r="D44" s="118">
        <v>235.72</v>
      </c>
      <c r="E44" s="118">
        <v>236.15</v>
      </c>
      <c r="F44" s="118">
        <v>0.43</v>
      </c>
      <c r="G44" s="119">
        <v>63.5</v>
      </c>
      <c r="H44" s="120">
        <v>2186</v>
      </c>
      <c r="I44" s="120">
        <v>2186</v>
      </c>
      <c r="J44" s="119">
        <v>4</v>
      </c>
      <c r="K44" s="119">
        <v>64</v>
      </c>
      <c r="L44" s="119">
        <v>13.2</v>
      </c>
      <c r="M44" s="119">
        <v>18.8</v>
      </c>
      <c r="N44" s="118">
        <v>0.43</v>
      </c>
      <c r="O44" s="154">
        <v>10.01915</v>
      </c>
      <c r="Q44" s="160"/>
      <c r="R44" s="160"/>
      <c r="S44" s="160"/>
    </row>
    <row r="45" spans="1:19" ht="24.95" customHeight="1">
      <c r="A45" s="157" t="s">
        <v>124</v>
      </c>
      <c r="B45" s="130">
        <v>1077597</v>
      </c>
      <c r="C45" s="130" t="s">
        <v>115</v>
      </c>
      <c r="D45" s="118">
        <v>236.15</v>
      </c>
      <c r="E45" s="118">
        <v>236.2</v>
      </c>
      <c r="F45" s="118">
        <v>0.05</v>
      </c>
      <c r="G45" s="119">
        <v>63.5</v>
      </c>
      <c r="H45" s="120">
        <v>346</v>
      </c>
      <c r="I45" s="120">
        <v>346</v>
      </c>
      <c r="J45" s="119">
        <v>2.2999999999999998</v>
      </c>
      <c r="K45" s="119">
        <v>92.4</v>
      </c>
      <c r="L45" s="119">
        <v>4.5999999999999996</v>
      </c>
      <c r="M45" s="119">
        <v>0.7</v>
      </c>
      <c r="N45" s="118">
        <v>0.02</v>
      </c>
      <c r="O45" s="154">
        <v>0.1681</v>
      </c>
      <c r="Q45" s="160"/>
      <c r="R45" s="160"/>
      <c r="S45" s="160"/>
    </row>
    <row r="46" spans="1:19" ht="24.95" customHeight="1">
      <c r="A46" s="157" t="s">
        <v>125</v>
      </c>
      <c r="B46" s="130">
        <v>1077599</v>
      </c>
      <c r="C46" s="130" t="s">
        <v>126</v>
      </c>
      <c r="D46" s="118">
        <v>254.68</v>
      </c>
      <c r="E46" s="118">
        <v>254.73</v>
      </c>
      <c r="F46" s="118">
        <v>0.05</v>
      </c>
      <c r="G46" s="119">
        <v>63.5</v>
      </c>
      <c r="H46" s="120">
        <v>314</v>
      </c>
      <c r="I46" s="120">
        <v>314</v>
      </c>
      <c r="J46" s="119">
        <v>1.7</v>
      </c>
      <c r="K46" s="119">
        <v>92.7</v>
      </c>
      <c r="L46" s="119">
        <v>4.7</v>
      </c>
      <c r="M46" s="119">
        <v>0.9</v>
      </c>
      <c r="N46" s="118">
        <v>0.06</v>
      </c>
      <c r="O46" s="154">
        <v>0.36430000000000001</v>
      </c>
      <c r="Q46" s="160"/>
      <c r="R46" s="160"/>
      <c r="S46" s="160"/>
    </row>
    <row r="47" spans="1:19" ht="24.95" customHeight="1">
      <c r="A47" s="157" t="s">
        <v>127</v>
      </c>
      <c r="B47" s="130">
        <v>1077601</v>
      </c>
      <c r="C47" s="130" t="s">
        <v>126</v>
      </c>
      <c r="D47" s="118">
        <v>254.73</v>
      </c>
      <c r="E47" s="118">
        <v>254.97</v>
      </c>
      <c r="F47" s="118">
        <v>0.24</v>
      </c>
      <c r="G47" s="119">
        <v>63.5</v>
      </c>
      <c r="H47" s="120">
        <v>622</v>
      </c>
      <c r="I47" s="120">
        <v>615</v>
      </c>
      <c r="J47" s="119">
        <v>7.5</v>
      </c>
      <c r="K47" s="119">
        <v>13.6</v>
      </c>
      <c r="L47" s="119">
        <v>31.5</v>
      </c>
      <c r="M47" s="119">
        <v>47.4</v>
      </c>
      <c r="N47" s="118">
        <v>0.61</v>
      </c>
      <c r="O47" s="154">
        <v>26.222049999999999</v>
      </c>
      <c r="Q47" s="160"/>
      <c r="R47" s="160"/>
      <c r="S47" s="160"/>
    </row>
    <row r="48" spans="1:19" ht="24.95" customHeight="1">
      <c r="A48" s="157" t="s">
        <v>128</v>
      </c>
      <c r="B48" s="130">
        <v>1077603</v>
      </c>
      <c r="C48" s="130" t="s">
        <v>126</v>
      </c>
      <c r="D48" s="118">
        <v>254.97</v>
      </c>
      <c r="E48" s="118">
        <v>255.08</v>
      </c>
      <c r="F48" s="118">
        <v>0.11</v>
      </c>
      <c r="G48" s="119">
        <v>63.5</v>
      </c>
      <c r="H48" s="120">
        <v>749</v>
      </c>
      <c r="I48" s="120">
        <v>749</v>
      </c>
      <c r="J48" s="119">
        <v>6.4</v>
      </c>
      <c r="K48" s="119">
        <v>76.8</v>
      </c>
      <c r="L48" s="119">
        <v>9.1999999999999993</v>
      </c>
      <c r="M48" s="119">
        <v>7.6</v>
      </c>
      <c r="N48" s="118">
        <v>0.42</v>
      </c>
      <c r="O48" s="154">
        <v>3.9401000000000002</v>
      </c>
      <c r="Q48" s="160"/>
      <c r="R48" s="160"/>
      <c r="S48" s="160"/>
    </row>
    <row r="49" spans="1:19" ht="24.95" customHeight="1">
      <c r="A49" s="157" t="s">
        <v>129</v>
      </c>
      <c r="B49" s="130">
        <v>1077605</v>
      </c>
      <c r="C49" s="130" t="s">
        <v>126</v>
      </c>
      <c r="D49" s="118">
        <v>255.08</v>
      </c>
      <c r="E49" s="118">
        <v>255.36</v>
      </c>
      <c r="F49" s="118">
        <v>0.28000000000000003</v>
      </c>
      <c r="G49" s="119">
        <v>63.5</v>
      </c>
      <c r="H49" s="120">
        <v>1212</v>
      </c>
      <c r="I49" s="120">
        <v>1212</v>
      </c>
      <c r="J49" s="119">
        <v>7.8</v>
      </c>
      <c r="K49" s="119">
        <v>35.9</v>
      </c>
      <c r="L49" s="119">
        <v>21.6</v>
      </c>
      <c r="M49" s="119">
        <v>34.700000000000003</v>
      </c>
      <c r="N49" s="118">
        <v>0.34</v>
      </c>
      <c r="O49" s="154">
        <v>18.677700000000002</v>
      </c>
      <c r="Q49" s="160"/>
      <c r="R49" s="160"/>
      <c r="S49" s="160"/>
    </row>
    <row r="50" spans="1:19" ht="24.95" customHeight="1">
      <c r="A50" s="157" t="s">
        <v>130</v>
      </c>
      <c r="B50" s="130">
        <v>1077607</v>
      </c>
      <c r="C50" s="130" t="s">
        <v>126</v>
      </c>
      <c r="D50" s="118">
        <v>255.36</v>
      </c>
      <c r="E50" s="118">
        <v>255.79</v>
      </c>
      <c r="F50" s="118">
        <v>0.43</v>
      </c>
      <c r="G50" s="119">
        <v>63.5</v>
      </c>
      <c r="H50" s="120">
        <v>2092</v>
      </c>
      <c r="I50" s="120">
        <v>2092</v>
      </c>
      <c r="J50" s="119">
        <v>5.9</v>
      </c>
      <c r="K50" s="119">
        <v>50.7</v>
      </c>
      <c r="L50" s="119">
        <v>14.5</v>
      </c>
      <c r="M50" s="119">
        <v>28.9</v>
      </c>
      <c r="N50" s="118">
        <v>0.18</v>
      </c>
      <c r="O50" s="154">
        <v>13.0829</v>
      </c>
      <c r="Q50" s="160"/>
      <c r="R50" s="160"/>
      <c r="S50" s="160"/>
    </row>
    <row r="51" spans="1:19" ht="24.95" customHeight="1">
      <c r="A51" s="157" t="s">
        <v>131</v>
      </c>
      <c r="B51" s="130">
        <v>1077609</v>
      </c>
      <c r="C51" s="130" t="s">
        <v>126</v>
      </c>
      <c r="D51" s="118">
        <v>255.79</v>
      </c>
      <c r="E51" s="118">
        <v>255.84</v>
      </c>
      <c r="F51" s="118">
        <v>0.05</v>
      </c>
      <c r="G51" s="119">
        <v>63.5</v>
      </c>
      <c r="H51" s="120">
        <v>329</v>
      </c>
      <c r="I51" s="120">
        <v>329</v>
      </c>
      <c r="J51" s="119">
        <v>6.5</v>
      </c>
      <c r="K51" s="119">
        <v>78.3</v>
      </c>
      <c r="L51" s="119">
        <v>11</v>
      </c>
      <c r="M51" s="119">
        <v>4.2</v>
      </c>
      <c r="N51" s="118">
        <v>7.0000000000000007E-2</v>
      </c>
      <c r="O51" s="154">
        <v>2.07335</v>
      </c>
      <c r="Q51" s="160"/>
      <c r="R51" s="160"/>
      <c r="S51" s="160"/>
    </row>
    <row r="52" spans="1:19" ht="24.95" customHeight="1">
      <c r="A52" s="158" t="s">
        <v>132</v>
      </c>
      <c r="B52" s="131">
        <v>1077611</v>
      </c>
      <c r="C52" s="131" t="s">
        <v>133</v>
      </c>
      <c r="D52" s="122">
        <v>255.85</v>
      </c>
      <c r="E52" s="122">
        <v>255.9</v>
      </c>
      <c r="F52" s="122">
        <v>0.05</v>
      </c>
      <c r="G52" s="123">
        <v>63.5</v>
      </c>
      <c r="H52" s="124">
        <v>231</v>
      </c>
      <c r="I52" s="124">
        <v>229</v>
      </c>
      <c r="J52" s="123">
        <v>6.2</v>
      </c>
      <c r="K52" s="123">
        <v>84.1</v>
      </c>
      <c r="L52" s="123">
        <v>9.6999999999999993</v>
      </c>
      <c r="M52" s="123">
        <v>0</v>
      </c>
      <c r="N52" s="122">
        <v>0.22</v>
      </c>
      <c r="O52" s="155" t="s">
        <v>298</v>
      </c>
      <c r="Q52" s="160"/>
      <c r="R52" s="160"/>
      <c r="S52" s="160"/>
    </row>
    <row r="53" spans="1:19" ht="24.95" customHeight="1">
      <c r="A53" s="157" t="s">
        <v>134</v>
      </c>
      <c r="B53" s="130">
        <v>1077613</v>
      </c>
      <c r="C53" s="130" t="s">
        <v>133</v>
      </c>
      <c r="D53" s="118">
        <v>255.9</v>
      </c>
      <c r="E53" s="118">
        <v>256.08999999999997</v>
      </c>
      <c r="F53" s="118">
        <v>0.19</v>
      </c>
      <c r="G53" s="119">
        <v>63.5</v>
      </c>
      <c r="H53" s="120">
        <v>860</v>
      </c>
      <c r="I53" s="120">
        <v>860</v>
      </c>
      <c r="J53" s="119">
        <v>6.4</v>
      </c>
      <c r="K53" s="119">
        <v>57.2</v>
      </c>
      <c r="L53" s="119">
        <v>17.2</v>
      </c>
      <c r="M53" s="119">
        <v>19.2</v>
      </c>
      <c r="N53" s="118" t="s">
        <v>297</v>
      </c>
      <c r="O53" s="154">
        <v>10.299050000000001</v>
      </c>
      <c r="Q53" s="160"/>
      <c r="R53" s="160"/>
      <c r="S53" s="160"/>
    </row>
    <row r="54" spans="1:19" ht="24.95" customHeight="1">
      <c r="A54" s="157" t="s">
        <v>135</v>
      </c>
      <c r="B54" s="130">
        <v>1077615</v>
      </c>
      <c r="C54" s="130" t="s">
        <v>133</v>
      </c>
      <c r="D54" s="118">
        <v>256.08999999999997</v>
      </c>
      <c r="E54" s="118">
        <v>256.58</v>
      </c>
      <c r="F54" s="118">
        <v>0.49</v>
      </c>
      <c r="G54" s="119">
        <v>63.5</v>
      </c>
      <c r="H54" s="120">
        <v>2713</v>
      </c>
      <c r="I54" s="120">
        <v>2713</v>
      </c>
      <c r="J54" s="119">
        <v>6.6</v>
      </c>
      <c r="K54" s="119">
        <v>48.3</v>
      </c>
      <c r="L54" s="119">
        <v>17.5</v>
      </c>
      <c r="M54" s="119">
        <v>27.6</v>
      </c>
      <c r="N54" s="118">
        <v>0.18</v>
      </c>
      <c r="O54" s="154">
        <v>13.812900000000001</v>
      </c>
      <c r="Q54" s="160"/>
      <c r="R54" s="160"/>
      <c r="S54" s="160"/>
    </row>
    <row r="55" spans="1:19" ht="24.95" customHeight="1">
      <c r="A55" s="157" t="s">
        <v>136</v>
      </c>
      <c r="B55" s="130">
        <v>1077617</v>
      </c>
      <c r="C55" s="130" t="s">
        <v>133</v>
      </c>
      <c r="D55" s="118">
        <v>256.58</v>
      </c>
      <c r="E55" s="118">
        <v>256.79000000000002</v>
      </c>
      <c r="F55" s="118">
        <v>0.21</v>
      </c>
      <c r="G55" s="119">
        <v>63.5</v>
      </c>
      <c r="H55" s="120">
        <v>1435</v>
      </c>
      <c r="I55" s="120">
        <v>1435</v>
      </c>
      <c r="J55" s="119">
        <v>9.1999999999999993</v>
      </c>
      <c r="K55" s="119">
        <v>82.6</v>
      </c>
      <c r="L55" s="119">
        <v>8.1999999999999993</v>
      </c>
      <c r="M55" s="119">
        <v>0</v>
      </c>
      <c r="N55" s="118">
        <v>0.21</v>
      </c>
      <c r="O55" s="154" t="s">
        <v>298</v>
      </c>
      <c r="Q55" s="160"/>
      <c r="R55" s="160"/>
      <c r="S55" s="160"/>
    </row>
    <row r="56" spans="1:19" ht="24.95" customHeight="1">
      <c r="A56" s="157" t="s">
        <v>137</v>
      </c>
      <c r="B56" s="130">
        <v>1077619</v>
      </c>
      <c r="C56" s="130" t="s">
        <v>133</v>
      </c>
      <c r="D56" s="118">
        <v>256.79000000000002</v>
      </c>
      <c r="E56" s="118">
        <v>257.31</v>
      </c>
      <c r="F56" s="118">
        <v>0.52</v>
      </c>
      <c r="G56" s="119">
        <v>63.5</v>
      </c>
      <c r="H56" s="120">
        <v>2542</v>
      </c>
      <c r="I56" s="120">
        <v>2542</v>
      </c>
      <c r="J56" s="119">
        <v>6</v>
      </c>
      <c r="K56" s="119">
        <v>46.6</v>
      </c>
      <c r="L56" s="119">
        <v>15.5</v>
      </c>
      <c r="M56" s="119">
        <v>31.9</v>
      </c>
      <c r="N56" s="118">
        <v>0.02</v>
      </c>
      <c r="O56" s="154">
        <v>14.808100000000001</v>
      </c>
      <c r="Q56" s="160"/>
      <c r="R56" s="160"/>
      <c r="S56" s="160"/>
    </row>
    <row r="57" spans="1:19" ht="24.95" customHeight="1">
      <c r="A57" s="157" t="s">
        <v>138</v>
      </c>
      <c r="B57" s="130">
        <v>1077621</v>
      </c>
      <c r="C57" s="130" t="s">
        <v>133</v>
      </c>
      <c r="D57" s="118">
        <v>257.31</v>
      </c>
      <c r="E57" s="118">
        <v>257.54000000000002</v>
      </c>
      <c r="F57" s="118">
        <v>0.23</v>
      </c>
      <c r="G57" s="119">
        <v>63.5</v>
      </c>
      <c r="H57" s="120">
        <v>1110</v>
      </c>
      <c r="I57" s="120">
        <v>1103</v>
      </c>
      <c r="J57" s="119">
        <v>6</v>
      </c>
      <c r="K57" s="119">
        <v>52.2</v>
      </c>
      <c r="L57" s="119">
        <v>19.2</v>
      </c>
      <c r="M57" s="119">
        <v>22.6</v>
      </c>
      <c r="N57" s="118">
        <v>0.27</v>
      </c>
      <c r="O57" s="154">
        <v>12.484349999999999</v>
      </c>
      <c r="Q57" s="160"/>
      <c r="R57" s="160"/>
      <c r="S57" s="160"/>
    </row>
    <row r="58" spans="1:19" ht="24.95" customHeight="1">
      <c r="A58" s="157" t="s">
        <v>139</v>
      </c>
      <c r="B58" s="130">
        <v>1077623</v>
      </c>
      <c r="C58" s="130" t="s">
        <v>133</v>
      </c>
      <c r="D58" s="118">
        <v>257.54000000000002</v>
      </c>
      <c r="E58" s="118">
        <v>257.61</v>
      </c>
      <c r="F58" s="118">
        <v>7.0000000000000007E-2</v>
      </c>
      <c r="G58" s="119">
        <v>63.5</v>
      </c>
      <c r="H58" s="120">
        <v>314</v>
      </c>
      <c r="I58" s="120">
        <v>314</v>
      </c>
      <c r="J58" s="119">
        <v>5.0999999999999996</v>
      </c>
      <c r="K58" s="119">
        <v>83.5</v>
      </c>
      <c r="L58" s="119">
        <v>10.8</v>
      </c>
      <c r="M58" s="119">
        <v>0.6</v>
      </c>
      <c r="N58" s="118">
        <v>0.02</v>
      </c>
      <c r="O58" s="154">
        <v>4.8100000000000004E-2</v>
      </c>
      <c r="Q58" s="160"/>
      <c r="R58" s="160"/>
      <c r="S58" s="160"/>
    </row>
    <row r="59" spans="1:19" ht="24.95" customHeight="1">
      <c r="A59" s="157" t="s">
        <v>140</v>
      </c>
      <c r="B59" s="130">
        <v>1077625</v>
      </c>
      <c r="C59" s="130" t="s">
        <v>141</v>
      </c>
      <c r="D59" s="118">
        <v>257.67</v>
      </c>
      <c r="E59" s="118">
        <v>257.70999999999998</v>
      </c>
      <c r="F59" s="118">
        <v>0.04</v>
      </c>
      <c r="G59" s="119">
        <v>63.5</v>
      </c>
      <c r="H59" s="120">
        <v>218</v>
      </c>
      <c r="I59" s="120">
        <v>218</v>
      </c>
      <c r="J59" s="119">
        <v>5.8</v>
      </c>
      <c r="K59" s="119">
        <v>81</v>
      </c>
      <c r="L59" s="119">
        <v>11.6</v>
      </c>
      <c r="M59" s="119">
        <v>1.6</v>
      </c>
      <c r="N59" s="118">
        <v>0.05</v>
      </c>
      <c r="O59" s="154">
        <v>0.89524999999999999</v>
      </c>
      <c r="Q59" s="160"/>
      <c r="R59" s="160"/>
      <c r="S59" s="160"/>
    </row>
    <row r="60" spans="1:19" ht="24.95" customHeight="1">
      <c r="A60" s="157" t="s">
        <v>142</v>
      </c>
      <c r="B60" s="130">
        <v>1077627</v>
      </c>
      <c r="C60" s="130" t="s">
        <v>141</v>
      </c>
      <c r="D60" s="118">
        <v>257.70999999999998</v>
      </c>
      <c r="E60" s="118">
        <v>258.12</v>
      </c>
      <c r="F60" s="118">
        <v>0.435</v>
      </c>
      <c r="G60" s="119">
        <v>63.5</v>
      </c>
      <c r="H60" s="120">
        <v>1886</v>
      </c>
      <c r="I60" s="120">
        <v>1886</v>
      </c>
      <c r="J60" s="119">
        <v>6.8</v>
      </c>
      <c r="K60" s="119">
        <v>41.5</v>
      </c>
      <c r="L60" s="119">
        <v>19.2</v>
      </c>
      <c r="M60" s="119">
        <v>32.5</v>
      </c>
      <c r="N60" s="118">
        <v>0.3</v>
      </c>
      <c r="O60" s="154">
        <v>16.4315</v>
      </c>
      <c r="Q60" s="160"/>
      <c r="R60" s="160"/>
      <c r="S60" s="160"/>
    </row>
    <row r="61" spans="1:19" ht="24.95" customHeight="1">
      <c r="A61" s="157" t="s">
        <v>143</v>
      </c>
      <c r="B61" s="130">
        <v>1077629</v>
      </c>
      <c r="C61" s="130" t="s">
        <v>141</v>
      </c>
      <c r="D61" s="118">
        <v>258.12</v>
      </c>
      <c r="E61" s="118">
        <v>258.23</v>
      </c>
      <c r="F61" s="118">
        <v>0.11</v>
      </c>
      <c r="G61" s="119">
        <v>63.5</v>
      </c>
      <c r="H61" s="120">
        <v>700</v>
      </c>
      <c r="I61" s="120">
        <v>700</v>
      </c>
      <c r="J61" s="119">
        <v>3.7</v>
      </c>
      <c r="K61" s="119">
        <v>72.3</v>
      </c>
      <c r="L61" s="119">
        <v>12.8</v>
      </c>
      <c r="M61" s="119">
        <v>11.2</v>
      </c>
      <c r="N61" s="118">
        <v>7.0000000000000007E-2</v>
      </c>
      <c r="O61" s="154">
        <v>5.1033500000000007</v>
      </c>
      <c r="Q61" s="160"/>
      <c r="R61" s="160"/>
      <c r="S61" s="160"/>
    </row>
    <row r="62" spans="1:19" ht="24.95" customHeight="1">
      <c r="A62" s="157" t="s">
        <v>144</v>
      </c>
      <c r="B62" s="130">
        <v>1077631</v>
      </c>
      <c r="C62" s="130" t="s">
        <v>141</v>
      </c>
      <c r="D62" s="118">
        <v>258.23</v>
      </c>
      <c r="E62" s="118">
        <v>259.08</v>
      </c>
      <c r="F62" s="118">
        <v>0.85</v>
      </c>
      <c r="G62" s="119">
        <v>63.5</v>
      </c>
      <c r="H62" s="120">
        <v>3878</v>
      </c>
      <c r="I62" s="120">
        <v>3853</v>
      </c>
      <c r="J62" s="119">
        <v>5.5</v>
      </c>
      <c r="K62" s="119">
        <v>48.3</v>
      </c>
      <c r="L62" s="119">
        <v>17</v>
      </c>
      <c r="M62" s="119">
        <v>29.2</v>
      </c>
      <c r="N62" s="118">
        <v>0.2</v>
      </c>
      <c r="O62" s="154">
        <v>14.031000000000001</v>
      </c>
      <c r="Q62" s="160"/>
      <c r="R62" s="160"/>
      <c r="S62" s="160"/>
    </row>
    <row r="63" spans="1:19" ht="24.95" customHeight="1">
      <c r="A63" s="157" t="s">
        <v>145</v>
      </c>
      <c r="B63" s="130">
        <v>1077633</v>
      </c>
      <c r="C63" s="130" t="s">
        <v>141</v>
      </c>
      <c r="D63" s="118">
        <v>259.08</v>
      </c>
      <c r="E63" s="118">
        <v>259.54000000000002</v>
      </c>
      <c r="F63" s="118">
        <v>0.46</v>
      </c>
      <c r="G63" s="119">
        <v>63.5</v>
      </c>
      <c r="H63" s="120">
        <v>2330</v>
      </c>
      <c r="I63" s="120">
        <v>2325</v>
      </c>
      <c r="J63" s="119">
        <v>5.6</v>
      </c>
      <c r="K63" s="119">
        <v>60.3</v>
      </c>
      <c r="L63" s="119">
        <v>15.8</v>
      </c>
      <c r="M63" s="119">
        <v>18.3</v>
      </c>
      <c r="N63" s="118">
        <v>0.16</v>
      </c>
      <c r="O63" s="154">
        <v>9.0648</v>
      </c>
      <c r="Q63" s="160"/>
      <c r="R63" s="160"/>
      <c r="S63" s="160"/>
    </row>
    <row r="64" spans="1:19" ht="24.95" customHeight="1">
      <c r="A64" s="158" t="s">
        <v>146</v>
      </c>
      <c r="B64" s="131">
        <v>1077635</v>
      </c>
      <c r="C64" s="131" t="s">
        <v>141</v>
      </c>
      <c r="D64" s="122">
        <v>259.54000000000002</v>
      </c>
      <c r="E64" s="122">
        <v>260.07</v>
      </c>
      <c r="F64" s="122">
        <v>0.53</v>
      </c>
      <c r="G64" s="123">
        <v>63.5</v>
      </c>
      <c r="H64" s="124">
        <v>2872</v>
      </c>
      <c r="I64" s="124">
        <v>2870</v>
      </c>
      <c r="J64" s="123">
        <v>6.4</v>
      </c>
      <c r="K64" s="123">
        <v>71.400000000000006</v>
      </c>
      <c r="L64" s="123">
        <v>13.2</v>
      </c>
      <c r="M64" s="123">
        <v>9</v>
      </c>
      <c r="N64" s="122">
        <v>0.1</v>
      </c>
      <c r="O64" s="155">
        <v>4.5104999999999995</v>
      </c>
      <c r="Q64" s="160"/>
      <c r="R64" s="160"/>
      <c r="S64" s="160"/>
    </row>
    <row r="65" spans="1:19" ht="24.95" customHeight="1">
      <c r="A65" s="157" t="s">
        <v>147</v>
      </c>
      <c r="B65" s="130">
        <v>1077637</v>
      </c>
      <c r="C65" s="130" t="s">
        <v>141</v>
      </c>
      <c r="D65" s="118">
        <v>260.07</v>
      </c>
      <c r="E65" s="118">
        <v>260.29000000000002</v>
      </c>
      <c r="F65" s="118">
        <v>0.22</v>
      </c>
      <c r="G65" s="119">
        <v>63.5</v>
      </c>
      <c r="H65" s="120">
        <v>1132</v>
      </c>
      <c r="I65" s="120">
        <v>1130</v>
      </c>
      <c r="J65" s="119">
        <v>7.6</v>
      </c>
      <c r="K65" s="119">
        <v>51.4</v>
      </c>
      <c r="L65" s="119">
        <v>21.5</v>
      </c>
      <c r="M65" s="119">
        <v>19.5</v>
      </c>
      <c r="N65" s="118">
        <v>0.38</v>
      </c>
      <c r="O65" s="154">
        <v>12.1439</v>
      </c>
      <c r="Q65" s="160"/>
      <c r="R65" s="160"/>
      <c r="S65" s="160"/>
    </row>
    <row r="66" spans="1:19" ht="24.95" customHeight="1">
      <c r="A66" s="157" t="s">
        <v>148</v>
      </c>
      <c r="B66" s="130">
        <v>1077639</v>
      </c>
      <c r="C66" s="130" t="s">
        <v>141</v>
      </c>
      <c r="D66" s="118">
        <v>260.29000000000002</v>
      </c>
      <c r="E66" s="118">
        <v>260.33999999999997</v>
      </c>
      <c r="F66" s="118">
        <v>0.05</v>
      </c>
      <c r="G66" s="119">
        <v>63.5</v>
      </c>
      <c r="H66" s="120">
        <v>330</v>
      </c>
      <c r="I66" s="120">
        <v>329</v>
      </c>
      <c r="J66" s="119">
        <v>6.1</v>
      </c>
      <c r="K66" s="119">
        <v>84.3</v>
      </c>
      <c r="L66" s="119">
        <v>9.6</v>
      </c>
      <c r="M66" s="119">
        <v>0</v>
      </c>
      <c r="N66" s="118">
        <v>0.2</v>
      </c>
      <c r="O66" s="154">
        <v>2.0999999999999998E-2</v>
      </c>
      <c r="Q66" s="160"/>
      <c r="R66" s="160"/>
      <c r="S66" s="160"/>
    </row>
    <row r="67" spans="1:19" ht="24.95" customHeight="1">
      <c r="A67" s="157" t="s">
        <v>149</v>
      </c>
      <c r="B67" s="130">
        <v>1077641</v>
      </c>
      <c r="C67" s="130" t="s">
        <v>150</v>
      </c>
      <c r="D67" s="118">
        <v>260.48</v>
      </c>
      <c r="E67" s="118">
        <v>260.52</v>
      </c>
      <c r="F67" s="118">
        <v>0.05</v>
      </c>
      <c r="G67" s="119">
        <v>63.5</v>
      </c>
      <c r="H67" s="120">
        <v>256</v>
      </c>
      <c r="I67" s="120">
        <v>251</v>
      </c>
      <c r="J67" s="119">
        <v>4.9000000000000004</v>
      </c>
      <c r="K67" s="119">
        <v>87.2</v>
      </c>
      <c r="L67" s="119">
        <v>7.9</v>
      </c>
      <c r="M67" s="119">
        <v>0</v>
      </c>
      <c r="N67" s="118">
        <v>0.02</v>
      </c>
      <c r="O67" s="154" t="s">
        <v>298</v>
      </c>
      <c r="Q67" s="160"/>
      <c r="R67" s="160"/>
      <c r="S67" s="160"/>
    </row>
    <row r="68" spans="1:19" ht="24.95" customHeight="1">
      <c r="A68" s="157" t="s">
        <v>151</v>
      </c>
      <c r="B68" s="130">
        <v>1077643</v>
      </c>
      <c r="C68" s="130" t="s">
        <v>150</v>
      </c>
      <c r="D68" s="118">
        <v>260.52</v>
      </c>
      <c r="E68" s="118">
        <v>260.91000000000003</v>
      </c>
      <c r="F68" s="118">
        <v>0.39</v>
      </c>
      <c r="G68" s="119">
        <v>63.5</v>
      </c>
      <c r="H68" s="120">
        <v>2113</v>
      </c>
      <c r="I68" s="120">
        <v>2113</v>
      </c>
      <c r="J68" s="119">
        <v>4.5999999999999996</v>
      </c>
      <c r="K68" s="119">
        <v>60.7</v>
      </c>
      <c r="L68" s="119">
        <v>15.2</v>
      </c>
      <c r="M68" s="119">
        <v>19.5</v>
      </c>
      <c r="N68" s="118">
        <v>0.19</v>
      </c>
      <c r="O68" s="154">
        <v>10.36195</v>
      </c>
      <c r="Q68" s="160"/>
      <c r="R68" s="160"/>
      <c r="S68" s="160"/>
    </row>
    <row r="69" spans="1:19" ht="24.95" customHeight="1">
      <c r="A69" s="157" t="s">
        <v>152</v>
      </c>
      <c r="B69" s="130">
        <v>1077645</v>
      </c>
      <c r="C69" s="130" t="s">
        <v>150</v>
      </c>
      <c r="D69" s="118">
        <v>260.91000000000003</v>
      </c>
      <c r="E69" s="118">
        <v>261.05</v>
      </c>
      <c r="F69" s="118">
        <v>0.14000000000000001</v>
      </c>
      <c r="G69" s="119">
        <v>63.5</v>
      </c>
      <c r="H69" s="120">
        <v>670</v>
      </c>
      <c r="I69" s="120">
        <v>670</v>
      </c>
      <c r="J69" s="119">
        <v>8.1</v>
      </c>
      <c r="K69" s="119">
        <v>84.5</v>
      </c>
      <c r="L69" s="119">
        <v>7.4</v>
      </c>
      <c r="M69" s="119">
        <v>0</v>
      </c>
      <c r="N69" s="118">
        <v>0.01</v>
      </c>
      <c r="O69" s="154" t="s">
        <v>298</v>
      </c>
      <c r="Q69" s="160"/>
      <c r="R69" s="160"/>
      <c r="S69" s="160"/>
    </row>
    <row r="70" spans="1:19" ht="24.95" customHeight="1">
      <c r="A70" s="157" t="s">
        <v>153</v>
      </c>
      <c r="B70" s="130">
        <v>1077647</v>
      </c>
      <c r="C70" s="130" t="s">
        <v>150</v>
      </c>
      <c r="D70" s="118">
        <v>261.05</v>
      </c>
      <c r="E70" s="118">
        <v>261.29000000000002</v>
      </c>
      <c r="F70" s="118">
        <v>0.24</v>
      </c>
      <c r="G70" s="119">
        <v>63.5</v>
      </c>
      <c r="H70" s="120">
        <v>1484</v>
      </c>
      <c r="I70" s="120">
        <v>1478</v>
      </c>
      <c r="J70" s="119">
        <v>4.4000000000000004</v>
      </c>
      <c r="K70" s="119">
        <v>67.099999999999994</v>
      </c>
      <c r="L70" s="119">
        <v>12</v>
      </c>
      <c r="M70" s="119">
        <v>16.5</v>
      </c>
      <c r="N70" s="118">
        <v>0.16</v>
      </c>
      <c r="O70" s="154">
        <v>8.3347999999999995</v>
      </c>
      <c r="Q70" s="160"/>
      <c r="R70" s="160"/>
      <c r="S70" s="160"/>
    </row>
    <row r="71" spans="1:19" ht="24.95" customHeight="1">
      <c r="A71" s="157" t="s">
        <v>154</v>
      </c>
      <c r="B71" s="130">
        <v>1077649</v>
      </c>
      <c r="C71" s="130" t="s">
        <v>150</v>
      </c>
      <c r="D71" s="118">
        <v>261.29000000000002</v>
      </c>
      <c r="E71" s="118">
        <v>261.63</v>
      </c>
      <c r="F71" s="118">
        <v>0.34</v>
      </c>
      <c r="G71" s="119">
        <v>63.5</v>
      </c>
      <c r="H71" s="120">
        <v>1894</v>
      </c>
      <c r="I71" s="120">
        <v>1891</v>
      </c>
      <c r="J71" s="119">
        <v>8.3000000000000007</v>
      </c>
      <c r="K71" s="119">
        <v>84.3</v>
      </c>
      <c r="L71" s="119">
        <v>7.4</v>
      </c>
      <c r="M71" s="119">
        <v>0</v>
      </c>
      <c r="N71" s="118" t="s">
        <v>297</v>
      </c>
      <c r="O71" s="154" t="s">
        <v>298</v>
      </c>
      <c r="Q71" s="160"/>
      <c r="R71" s="160"/>
      <c r="S71" s="160"/>
    </row>
    <row r="72" spans="1:19" ht="24.75" customHeight="1">
      <c r="A72" s="157" t="s">
        <v>155</v>
      </c>
      <c r="B72" s="130">
        <v>1077651</v>
      </c>
      <c r="C72" s="130" t="s">
        <v>150</v>
      </c>
      <c r="D72" s="118">
        <v>261.63</v>
      </c>
      <c r="E72" s="118">
        <v>261.95999999999998</v>
      </c>
      <c r="F72" s="118">
        <v>0.33</v>
      </c>
      <c r="G72" s="119">
        <v>63.5</v>
      </c>
      <c r="H72" s="120">
        <v>2003</v>
      </c>
      <c r="I72" s="120">
        <v>1991</v>
      </c>
      <c r="J72" s="119">
        <v>4.2</v>
      </c>
      <c r="K72" s="119">
        <v>78.400000000000006</v>
      </c>
      <c r="L72" s="119">
        <v>10.6</v>
      </c>
      <c r="M72" s="119">
        <v>6.8</v>
      </c>
      <c r="N72" s="118">
        <v>0.06</v>
      </c>
      <c r="O72" s="154">
        <v>3.3243</v>
      </c>
      <c r="Q72" s="160"/>
      <c r="R72" s="160"/>
      <c r="S72" s="160"/>
    </row>
    <row r="73" spans="1:19" ht="24.75" customHeight="1">
      <c r="A73" s="157" t="s">
        <v>156</v>
      </c>
      <c r="B73" s="130">
        <v>1077653</v>
      </c>
      <c r="C73" s="130" t="s">
        <v>150</v>
      </c>
      <c r="D73" s="118">
        <v>261.95999999999998</v>
      </c>
      <c r="E73" s="118">
        <v>262.3</v>
      </c>
      <c r="F73" s="118">
        <v>0.34</v>
      </c>
      <c r="G73" s="119">
        <v>63.5</v>
      </c>
      <c r="H73" s="120">
        <v>1951</v>
      </c>
      <c r="I73" s="120">
        <v>1950</v>
      </c>
      <c r="J73" s="119">
        <v>3.9</v>
      </c>
      <c r="K73" s="119">
        <v>65.2</v>
      </c>
      <c r="L73" s="119">
        <v>14.7</v>
      </c>
      <c r="M73" s="119">
        <v>16.2</v>
      </c>
      <c r="N73" s="118">
        <v>0.19</v>
      </c>
      <c r="O73" s="154">
        <v>9.0319500000000001</v>
      </c>
      <c r="Q73" s="160"/>
      <c r="R73" s="160"/>
      <c r="S73" s="160"/>
    </row>
    <row r="74" spans="1:19" ht="24.75" customHeight="1">
      <c r="A74" s="157" t="s">
        <v>157</v>
      </c>
      <c r="B74" s="130">
        <v>1077655</v>
      </c>
      <c r="C74" s="130" t="s">
        <v>150</v>
      </c>
      <c r="D74" s="118">
        <v>262.3</v>
      </c>
      <c r="E74" s="118">
        <v>262.45</v>
      </c>
      <c r="F74" s="118">
        <v>0.15</v>
      </c>
      <c r="G74" s="119">
        <v>63.5</v>
      </c>
      <c r="H74" s="120">
        <v>873</v>
      </c>
      <c r="I74" s="120">
        <v>872</v>
      </c>
      <c r="J74" s="119">
        <v>2.9</v>
      </c>
      <c r="K74" s="119">
        <v>82.2</v>
      </c>
      <c r="L74" s="119">
        <v>12.8</v>
      </c>
      <c r="M74" s="119">
        <v>2.1</v>
      </c>
      <c r="N74" s="118">
        <v>0.05</v>
      </c>
      <c r="O74" s="154">
        <v>1.01525</v>
      </c>
      <c r="Q74" s="160"/>
      <c r="R74" s="160"/>
      <c r="S74" s="160"/>
    </row>
    <row r="75" spans="1:19" ht="24.75" customHeight="1">
      <c r="A75" s="157" t="s">
        <v>158</v>
      </c>
      <c r="B75" s="130">
        <v>1077657</v>
      </c>
      <c r="C75" s="130" t="s">
        <v>150</v>
      </c>
      <c r="D75" s="118">
        <v>262.45</v>
      </c>
      <c r="E75" s="118">
        <v>262.63</v>
      </c>
      <c r="F75" s="118">
        <v>0.18</v>
      </c>
      <c r="G75" s="119">
        <v>63.5</v>
      </c>
      <c r="H75" s="120">
        <v>703</v>
      </c>
      <c r="I75" s="120">
        <v>701</v>
      </c>
      <c r="J75" s="119">
        <v>8.5</v>
      </c>
      <c r="K75" s="119">
        <v>26</v>
      </c>
      <c r="L75" s="119">
        <v>25.5</v>
      </c>
      <c r="M75" s="119">
        <v>40</v>
      </c>
      <c r="N75" s="118">
        <v>0.49</v>
      </c>
      <c r="O75" s="154">
        <v>20.873450000000002</v>
      </c>
      <c r="Q75" s="160"/>
      <c r="R75" s="160"/>
      <c r="S75" s="160"/>
    </row>
    <row r="76" spans="1:19" ht="24.75" customHeight="1">
      <c r="A76" s="158" t="s">
        <v>159</v>
      </c>
      <c r="B76" s="131">
        <v>1077659</v>
      </c>
      <c r="C76" s="131" t="s">
        <v>150</v>
      </c>
      <c r="D76" s="122">
        <v>262.63</v>
      </c>
      <c r="E76" s="122">
        <v>262.68</v>
      </c>
      <c r="F76" s="122">
        <v>0.05</v>
      </c>
      <c r="G76" s="123">
        <v>63.5</v>
      </c>
      <c r="H76" s="124">
        <v>348</v>
      </c>
      <c r="I76" s="124">
        <v>347</v>
      </c>
      <c r="J76" s="123">
        <v>2.8</v>
      </c>
      <c r="K76" s="123">
        <v>88.8</v>
      </c>
      <c r="L76" s="123">
        <v>6.5</v>
      </c>
      <c r="M76" s="123">
        <v>1.9</v>
      </c>
      <c r="N76" s="122">
        <v>0.04</v>
      </c>
      <c r="O76" s="155">
        <v>1.2161999999999999</v>
      </c>
      <c r="Q76" s="160"/>
      <c r="R76" s="160"/>
      <c r="S76" s="160"/>
    </row>
    <row r="77" spans="1:19" ht="24.95" customHeight="1">
      <c r="A77" s="157" t="s">
        <v>160</v>
      </c>
      <c r="B77" s="130">
        <v>1077661</v>
      </c>
      <c r="C77" s="130" t="s">
        <v>161</v>
      </c>
      <c r="D77" s="118">
        <v>280.76</v>
      </c>
      <c r="E77" s="118">
        <v>280.8</v>
      </c>
      <c r="F77" s="118">
        <v>0.05</v>
      </c>
      <c r="G77" s="119">
        <v>63.5</v>
      </c>
      <c r="H77" s="120">
        <v>322</v>
      </c>
      <c r="I77" s="120">
        <v>319</v>
      </c>
      <c r="J77" s="119">
        <v>7.8</v>
      </c>
      <c r="K77" s="119">
        <v>83.9</v>
      </c>
      <c r="L77" s="119">
        <v>8.3000000000000007</v>
      </c>
      <c r="M77" s="119">
        <v>0</v>
      </c>
      <c r="N77" s="118">
        <v>0.01</v>
      </c>
      <c r="O77" s="154" t="s">
        <v>298</v>
      </c>
      <c r="Q77" s="160"/>
      <c r="R77" s="160"/>
      <c r="S77" s="160"/>
    </row>
    <row r="78" spans="1:19" ht="24.95" customHeight="1">
      <c r="A78" s="157" t="s">
        <v>162</v>
      </c>
      <c r="B78" s="130">
        <v>1077663</v>
      </c>
      <c r="C78" s="130" t="s">
        <v>161</v>
      </c>
      <c r="D78" s="118">
        <v>280.8</v>
      </c>
      <c r="E78" s="118">
        <v>281.08999999999997</v>
      </c>
      <c r="F78" s="118">
        <v>0.28999999999999998</v>
      </c>
      <c r="G78" s="119">
        <v>63.5</v>
      </c>
      <c r="H78" s="120">
        <v>1401</v>
      </c>
      <c r="I78" s="120">
        <v>1400</v>
      </c>
      <c r="J78" s="119">
        <v>6.6</v>
      </c>
      <c r="K78" s="119">
        <v>69.099999999999994</v>
      </c>
      <c r="L78" s="119">
        <v>11.5</v>
      </c>
      <c r="M78" s="119">
        <v>12.8</v>
      </c>
      <c r="N78" s="118">
        <v>0.19</v>
      </c>
      <c r="O78" s="154">
        <v>5.1319500000000007</v>
      </c>
      <c r="Q78" s="160"/>
      <c r="R78" s="160"/>
      <c r="S78" s="160"/>
    </row>
    <row r="79" spans="1:19" ht="24.95" customHeight="1">
      <c r="A79" s="157" t="s">
        <v>163</v>
      </c>
      <c r="B79" s="130">
        <v>1077665</v>
      </c>
      <c r="C79" s="130" t="s">
        <v>161</v>
      </c>
      <c r="D79" s="118">
        <v>281.08999999999997</v>
      </c>
      <c r="E79" s="118">
        <v>281.31</v>
      </c>
      <c r="F79" s="118">
        <v>0.22</v>
      </c>
      <c r="G79" s="119">
        <v>63.5</v>
      </c>
      <c r="H79" s="120">
        <v>1242</v>
      </c>
      <c r="I79" s="120">
        <v>1241</v>
      </c>
      <c r="J79" s="119">
        <v>6.9</v>
      </c>
      <c r="K79" s="119">
        <v>84.8</v>
      </c>
      <c r="L79" s="119">
        <v>8.3000000000000007</v>
      </c>
      <c r="M79" s="119">
        <v>0</v>
      </c>
      <c r="N79" s="118">
        <v>0.02</v>
      </c>
      <c r="O79" s="154" t="s">
        <v>298</v>
      </c>
      <c r="Q79" s="160"/>
      <c r="R79" s="160"/>
      <c r="S79" s="160"/>
    </row>
    <row r="80" spans="1:19" ht="24.95" customHeight="1">
      <c r="A80" s="157" t="s">
        <v>164</v>
      </c>
      <c r="B80" s="130">
        <v>1077667</v>
      </c>
      <c r="C80" s="130" t="s">
        <v>161</v>
      </c>
      <c r="D80" s="118">
        <v>281.31</v>
      </c>
      <c r="E80" s="118">
        <v>281.52</v>
      </c>
      <c r="F80" s="118">
        <v>0.21</v>
      </c>
      <c r="G80" s="119">
        <v>63.5</v>
      </c>
      <c r="H80" s="120">
        <v>1156</v>
      </c>
      <c r="I80" s="120">
        <v>1152</v>
      </c>
      <c r="J80" s="119">
        <v>5.8</v>
      </c>
      <c r="K80" s="119">
        <v>61.7</v>
      </c>
      <c r="L80" s="119">
        <v>12.3</v>
      </c>
      <c r="M80" s="119">
        <v>20.2</v>
      </c>
      <c r="N80" s="118">
        <v>0.16</v>
      </c>
      <c r="O80" s="154">
        <v>9.4847999999999999</v>
      </c>
      <c r="Q80" s="160"/>
      <c r="R80" s="160"/>
      <c r="S80" s="160"/>
    </row>
    <row r="81" spans="1:19" ht="24.95" customHeight="1">
      <c r="A81" s="157" t="s">
        <v>165</v>
      </c>
      <c r="B81" s="130">
        <v>1077669</v>
      </c>
      <c r="C81" s="130" t="s">
        <v>161</v>
      </c>
      <c r="D81" s="118">
        <v>281.52</v>
      </c>
      <c r="E81" s="118">
        <v>281.8</v>
      </c>
      <c r="F81" s="118">
        <v>0.28000000000000003</v>
      </c>
      <c r="G81" s="119">
        <v>63.5</v>
      </c>
      <c r="H81" s="120">
        <v>1878</v>
      </c>
      <c r="I81" s="120">
        <v>1877</v>
      </c>
      <c r="J81" s="119">
        <v>5.5</v>
      </c>
      <c r="K81" s="119">
        <v>76.3</v>
      </c>
      <c r="L81" s="119">
        <v>10.7</v>
      </c>
      <c r="M81" s="119">
        <v>7.5</v>
      </c>
      <c r="N81" s="118">
        <v>0.06</v>
      </c>
      <c r="O81" s="154">
        <v>3.1042999999999998</v>
      </c>
      <c r="Q81" s="160"/>
      <c r="R81" s="160"/>
      <c r="S81" s="160"/>
    </row>
    <row r="82" spans="1:19" ht="24.95" customHeight="1">
      <c r="A82" s="157" t="s">
        <v>166</v>
      </c>
      <c r="B82" s="130">
        <v>1077671</v>
      </c>
      <c r="C82" s="130" t="s">
        <v>161</v>
      </c>
      <c r="D82" s="118">
        <v>281.8</v>
      </c>
      <c r="E82" s="118">
        <v>282.02</v>
      </c>
      <c r="F82" s="118">
        <v>0.22</v>
      </c>
      <c r="G82" s="119">
        <v>63.5</v>
      </c>
      <c r="H82" s="120">
        <v>1335</v>
      </c>
      <c r="I82" s="120">
        <v>1323</v>
      </c>
      <c r="J82" s="119">
        <v>7.4</v>
      </c>
      <c r="K82" s="119">
        <v>67.599999999999994</v>
      </c>
      <c r="L82" s="119">
        <v>11.5</v>
      </c>
      <c r="M82" s="119">
        <v>13.5</v>
      </c>
      <c r="N82" s="118">
        <v>0.09</v>
      </c>
      <c r="O82" s="154">
        <v>5.3314500000000002</v>
      </c>
      <c r="Q82" s="160"/>
      <c r="R82" s="160"/>
      <c r="S82" s="160"/>
    </row>
    <row r="83" spans="1:19" ht="24.95" customHeight="1">
      <c r="A83" s="157" t="s">
        <v>167</v>
      </c>
      <c r="B83" s="130">
        <v>1077673</v>
      </c>
      <c r="C83" s="130" t="s">
        <v>161</v>
      </c>
      <c r="D83" s="118">
        <v>282.02</v>
      </c>
      <c r="E83" s="118">
        <v>282.07</v>
      </c>
      <c r="F83" s="118">
        <v>0.05</v>
      </c>
      <c r="G83" s="119">
        <v>63.5</v>
      </c>
      <c r="H83" s="120">
        <v>334</v>
      </c>
      <c r="I83" s="120">
        <v>331</v>
      </c>
      <c r="J83" s="119">
        <v>2.8</v>
      </c>
      <c r="K83" s="119">
        <v>88.9</v>
      </c>
      <c r="L83" s="119">
        <v>8.3000000000000007</v>
      </c>
      <c r="M83" s="119">
        <v>0</v>
      </c>
      <c r="N83" s="118">
        <v>0.01</v>
      </c>
      <c r="O83" s="154" t="s">
        <v>298</v>
      </c>
      <c r="Q83" s="160"/>
      <c r="R83" s="160"/>
      <c r="S83" s="160"/>
    </row>
    <row r="84" spans="1:19" ht="24.75" customHeight="1">
      <c r="A84" s="157" t="s">
        <v>168</v>
      </c>
      <c r="B84" s="130">
        <v>1077675</v>
      </c>
      <c r="C84" s="130" t="s">
        <v>169</v>
      </c>
      <c r="D84" s="118">
        <v>282.25</v>
      </c>
      <c r="E84" s="118">
        <v>282.3</v>
      </c>
      <c r="F84" s="118">
        <v>0.05</v>
      </c>
      <c r="G84" s="119">
        <v>63.5</v>
      </c>
      <c r="H84" s="120">
        <v>239</v>
      </c>
      <c r="I84" s="120">
        <v>238</v>
      </c>
      <c r="J84" s="119">
        <v>2.7</v>
      </c>
      <c r="K84" s="119">
        <v>89.3</v>
      </c>
      <c r="L84" s="119">
        <v>8</v>
      </c>
      <c r="M84" s="119">
        <v>0</v>
      </c>
      <c r="N84" s="118">
        <v>0.01</v>
      </c>
      <c r="O84" s="154" t="s">
        <v>298</v>
      </c>
      <c r="Q84" s="160"/>
      <c r="R84" s="160"/>
      <c r="S84" s="160"/>
    </row>
    <row r="85" spans="1:19" ht="24.75" customHeight="1">
      <c r="A85" s="157" t="s">
        <v>170</v>
      </c>
      <c r="B85" s="130">
        <v>1077677</v>
      </c>
      <c r="C85" s="130" t="s">
        <v>169</v>
      </c>
      <c r="D85" s="118">
        <v>282.3</v>
      </c>
      <c r="E85" s="118">
        <v>282.56</v>
      </c>
      <c r="F85" s="118">
        <v>0.26</v>
      </c>
      <c r="G85" s="119">
        <v>63.5</v>
      </c>
      <c r="H85" s="120">
        <v>1573</v>
      </c>
      <c r="I85" s="120">
        <v>1572</v>
      </c>
      <c r="J85" s="119">
        <v>6.2</v>
      </c>
      <c r="K85" s="119">
        <v>65.5</v>
      </c>
      <c r="L85" s="119">
        <v>12.7</v>
      </c>
      <c r="M85" s="119">
        <v>15.6</v>
      </c>
      <c r="N85" s="118">
        <v>0.13</v>
      </c>
      <c r="O85" s="154">
        <v>7.3076500000000006</v>
      </c>
      <c r="Q85" s="160"/>
      <c r="R85" s="160"/>
      <c r="S85" s="160"/>
    </row>
    <row r="86" spans="1:19" ht="24.75" customHeight="1">
      <c r="A86" s="157" t="s">
        <v>171</v>
      </c>
      <c r="B86" s="130">
        <v>1077679</v>
      </c>
      <c r="C86" s="130" t="s">
        <v>169</v>
      </c>
      <c r="D86" s="118">
        <v>282.56</v>
      </c>
      <c r="E86" s="118">
        <v>282.67</v>
      </c>
      <c r="F86" s="118">
        <v>0.11</v>
      </c>
      <c r="G86" s="119">
        <v>63.5</v>
      </c>
      <c r="H86" s="120">
        <v>593</v>
      </c>
      <c r="I86" s="120">
        <v>589</v>
      </c>
      <c r="J86" s="119">
        <v>9.8000000000000007</v>
      </c>
      <c r="K86" s="119">
        <v>80.7</v>
      </c>
      <c r="L86" s="119">
        <v>8.9</v>
      </c>
      <c r="M86" s="119">
        <v>0.6</v>
      </c>
      <c r="N86" s="118">
        <v>0.02</v>
      </c>
      <c r="O86" s="154">
        <v>0.45810000000000001</v>
      </c>
      <c r="Q86" s="160"/>
      <c r="R86" s="160"/>
      <c r="S86" s="160"/>
    </row>
    <row r="87" spans="1:19" ht="24.75" customHeight="1">
      <c r="A87" s="157" t="s">
        <v>172</v>
      </c>
      <c r="B87" s="130">
        <v>1077681</v>
      </c>
      <c r="C87" s="130" t="s">
        <v>169</v>
      </c>
      <c r="D87" s="118">
        <v>282.67</v>
      </c>
      <c r="E87" s="118">
        <v>282.76</v>
      </c>
      <c r="F87" s="118">
        <v>0.09</v>
      </c>
      <c r="G87" s="119">
        <v>63.5</v>
      </c>
      <c r="H87" s="120">
        <v>520</v>
      </c>
      <c r="I87" s="120">
        <v>517</v>
      </c>
      <c r="J87" s="119">
        <v>7.3</v>
      </c>
      <c r="K87" s="119">
        <v>54.8</v>
      </c>
      <c r="L87" s="119">
        <v>12.8</v>
      </c>
      <c r="M87" s="119">
        <v>25.1</v>
      </c>
      <c r="N87" s="118">
        <v>0.15</v>
      </c>
      <c r="O87" s="154">
        <v>10.94575</v>
      </c>
      <c r="Q87" s="160"/>
      <c r="R87" s="160"/>
      <c r="S87" s="160"/>
    </row>
    <row r="88" spans="1:19" ht="24.75" customHeight="1">
      <c r="A88" s="158" t="s">
        <v>173</v>
      </c>
      <c r="B88" s="131">
        <v>1077683</v>
      </c>
      <c r="C88" s="131" t="s">
        <v>169</v>
      </c>
      <c r="D88" s="122">
        <v>282.76</v>
      </c>
      <c r="E88" s="122">
        <v>282.85000000000002</v>
      </c>
      <c r="F88" s="122">
        <v>0.09</v>
      </c>
      <c r="G88" s="123">
        <v>63.5</v>
      </c>
      <c r="H88" s="124">
        <v>500</v>
      </c>
      <c r="I88" s="124">
        <v>499</v>
      </c>
      <c r="J88" s="123">
        <v>1.7</v>
      </c>
      <c r="K88" s="123">
        <v>88.8</v>
      </c>
      <c r="L88" s="123">
        <v>9.4</v>
      </c>
      <c r="M88" s="123">
        <v>0.1</v>
      </c>
      <c r="N88" s="122">
        <v>0.01</v>
      </c>
      <c r="O88" s="155" t="s">
        <v>298</v>
      </c>
      <c r="Q88" s="160"/>
      <c r="R88" s="160"/>
      <c r="S88" s="160"/>
    </row>
    <row r="89" spans="1:19" ht="24.95" customHeight="1">
      <c r="A89" s="157" t="s">
        <v>174</v>
      </c>
      <c r="B89" s="130">
        <v>1077685</v>
      </c>
      <c r="C89" s="130" t="s">
        <v>169</v>
      </c>
      <c r="D89" s="118">
        <v>282.85000000000002</v>
      </c>
      <c r="E89" s="118">
        <v>283.61</v>
      </c>
      <c r="F89" s="118">
        <v>0.76</v>
      </c>
      <c r="G89" s="119">
        <v>63.5</v>
      </c>
      <c r="H89" s="120">
        <v>3633</v>
      </c>
      <c r="I89" s="120">
        <v>3633</v>
      </c>
      <c r="J89" s="119">
        <v>7</v>
      </c>
      <c r="K89" s="119">
        <v>54.3</v>
      </c>
      <c r="L89" s="119">
        <v>15.4</v>
      </c>
      <c r="M89" s="119">
        <v>23.3</v>
      </c>
      <c r="N89" s="118">
        <v>0.2</v>
      </c>
      <c r="O89" s="154">
        <v>11.331</v>
      </c>
      <c r="Q89" s="160"/>
      <c r="R89" s="160"/>
      <c r="S89" s="160"/>
    </row>
    <row r="90" spans="1:19" ht="24.95" customHeight="1">
      <c r="A90" s="157" t="s">
        <v>175</v>
      </c>
      <c r="B90" s="130">
        <v>1077687</v>
      </c>
      <c r="C90" s="130" t="s">
        <v>169</v>
      </c>
      <c r="D90" s="118">
        <v>283.61</v>
      </c>
      <c r="E90" s="118">
        <v>284.02</v>
      </c>
      <c r="F90" s="118">
        <v>0.41</v>
      </c>
      <c r="G90" s="119">
        <v>63.5</v>
      </c>
      <c r="H90" s="120">
        <v>2107</v>
      </c>
      <c r="I90" s="120">
        <v>2106</v>
      </c>
      <c r="J90" s="119">
        <v>7.4</v>
      </c>
      <c r="K90" s="119">
        <v>70.8</v>
      </c>
      <c r="L90" s="119">
        <v>12.5</v>
      </c>
      <c r="M90" s="119">
        <v>9.3000000000000007</v>
      </c>
      <c r="N90" s="118">
        <v>0.1</v>
      </c>
      <c r="O90" s="154">
        <v>4.4104999999999999</v>
      </c>
      <c r="Q90" s="160"/>
      <c r="R90" s="160"/>
      <c r="S90" s="160"/>
    </row>
    <row r="91" spans="1:19" ht="24.95" customHeight="1">
      <c r="A91" s="157" t="s">
        <v>176</v>
      </c>
      <c r="B91" s="130">
        <v>1077689</v>
      </c>
      <c r="C91" s="130" t="s">
        <v>169</v>
      </c>
      <c r="D91" s="118">
        <v>284.02</v>
      </c>
      <c r="E91" s="118">
        <v>284.07</v>
      </c>
      <c r="F91" s="118">
        <v>0.05</v>
      </c>
      <c r="G91" s="119">
        <v>63.5</v>
      </c>
      <c r="H91" s="120">
        <v>345</v>
      </c>
      <c r="I91" s="120">
        <v>343</v>
      </c>
      <c r="J91" s="119">
        <v>5.2</v>
      </c>
      <c r="K91" s="119">
        <v>76.3</v>
      </c>
      <c r="L91" s="119">
        <v>10.199999999999999</v>
      </c>
      <c r="M91" s="119">
        <v>8.3000000000000007</v>
      </c>
      <c r="N91" s="118">
        <v>0.44</v>
      </c>
      <c r="O91" s="154">
        <v>3.6182000000000003</v>
      </c>
      <c r="Q91" s="160"/>
      <c r="R91" s="160"/>
      <c r="S91" s="160"/>
    </row>
    <row r="92" spans="1:19" ht="24.95" customHeight="1">
      <c r="A92" s="157" t="s">
        <v>177</v>
      </c>
      <c r="B92" s="130">
        <v>1077691</v>
      </c>
      <c r="C92" s="130" t="s">
        <v>178</v>
      </c>
      <c r="D92" s="118">
        <v>287.27999999999997</v>
      </c>
      <c r="E92" s="118">
        <v>287.33</v>
      </c>
      <c r="F92" s="118">
        <v>0.05</v>
      </c>
      <c r="G92" s="119">
        <v>63.5</v>
      </c>
      <c r="H92" s="120">
        <v>302</v>
      </c>
      <c r="I92" s="120">
        <v>296</v>
      </c>
      <c r="J92" s="119">
        <v>4.0999999999999996</v>
      </c>
      <c r="K92" s="119">
        <v>77.8</v>
      </c>
      <c r="L92" s="119">
        <v>12.6</v>
      </c>
      <c r="M92" s="119">
        <v>5.5</v>
      </c>
      <c r="N92" s="118">
        <v>0.05</v>
      </c>
      <c r="O92" s="154">
        <v>2.3152499999999998</v>
      </c>
      <c r="Q92" s="160"/>
      <c r="R92" s="160"/>
      <c r="S92" s="160"/>
    </row>
    <row r="93" spans="1:19" ht="24.95" customHeight="1">
      <c r="A93" s="157" t="s">
        <v>179</v>
      </c>
      <c r="B93" s="130">
        <v>1077693</v>
      </c>
      <c r="C93" s="130" t="s">
        <v>178</v>
      </c>
      <c r="D93" s="118">
        <v>287.14999999999998</v>
      </c>
      <c r="E93" s="118">
        <v>287.66000000000003</v>
      </c>
      <c r="F93" s="118">
        <v>0.51</v>
      </c>
      <c r="G93" s="119">
        <v>63.5</v>
      </c>
      <c r="H93" s="120">
        <v>1849</v>
      </c>
      <c r="I93" s="120">
        <v>1849</v>
      </c>
      <c r="J93" s="119">
        <v>6.1</v>
      </c>
      <c r="K93" s="119">
        <v>59</v>
      </c>
      <c r="L93" s="119">
        <v>14.8</v>
      </c>
      <c r="M93" s="119">
        <v>20.100000000000001</v>
      </c>
      <c r="N93" s="118">
        <v>0.14000000000000001</v>
      </c>
      <c r="O93" s="154">
        <v>8.7967000000000013</v>
      </c>
      <c r="Q93" s="160"/>
      <c r="R93" s="160"/>
      <c r="S93" s="160"/>
    </row>
    <row r="94" spans="1:19" ht="24.95" customHeight="1">
      <c r="A94" s="157" t="s">
        <v>180</v>
      </c>
      <c r="B94" s="130">
        <v>1077695</v>
      </c>
      <c r="C94" s="130" t="s">
        <v>178</v>
      </c>
      <c r="D94" s="118">
        <v>287.66000000000003</v>
      </c>
      <c r="E94" s="118">
        <v>288.17</v>
      </c>
      <c r="F94" s="118">
        <v>0.51</v>
      </c>
      <c r="G94" s="119">
        <v>63.5</v>
      </c>
      <c r="H94" s="120">
        <v>3277</v>
      </c>
      <c r="I94" s="120">
        <v>3275</v>
      </c>
      <c r="J94" s="119">
        <v>5.5</v>
      </c>
      <c r="K94" s="119">
        <v>78.900000000000006</v>
      </c>
      <c r="L94" s="119">
        <v>11</v>
      </c>
      <c r="M94" s="119">
        <v>4.5999999999999996</v>
      </c>
      <c r="N94" s="118">
        <v>0.05</v>
      </c>
      <c r="O94" s="154">
        <v>2.01525</v>
      </c>
      <c r="Q94" s="160"/>
      <c r="R94" s="160"/>
      <c r="S94" s="160"/>
    </row>
    <row r="95" spans="1:19" ht="24.95" customHeight="1">
      <c r="A95" s="157" t="s">
        <v>181</v>
      </c>
      <c r="B95" s="130">
        <v>1077697</v>
      </c>
      <c r="C95" s="130" t="s">
        <v>178</v>
      </c>
      <c r="D95" s="118">
        <v>288.17</v>
      </c>
      <c r="E95" s="118">
        <v>288.48</v>
      </c>
      <c r="F95" s="118">
        <v>0.31</v>
      </c>
      <c r="G95" s="119">
        <v>63.5</v>
      </c>
      <c r="H95" s="120">
        <v>1344</v>
      </c>
      <c r="I95" s="120">
        <v>1344</v>
      </c>
      <c r="J95" s="119">
        <v>6.2</v>
      </c>
      <c r="K95" s="119">
        <v>44.6</v>
      </c>
      <c r="L95" s="119">
        <v>20.399999999999999</v>
      </c>
      <c r="M95" s="119">
        <v>28.8</v>
      </c>
      <c r="N95" s="118">
        <v>0.36</v>
      </c>
      <c r="O95" s="154">
        <v>15.6958</v>
      </c>
      <c r="Q95" s="160"/>
      <c r="R95" s="160"/>
      <c r="S95" s="160"/>
    </row>
    <row r="96" spans="1:19" ht="24.75" customHeight="1">
      <c r="A96" s="157" t="s">
        <v>182</v>
      </c>
      <c r="B96" s="130">
        <v>1077699</v>
      </c>
      <c r="C96" s="130" t="s">
        <v>178</v>
      </c>
      <c r="D96" s="118">
        <v>288.48</v>
      </c>
      <c r="E96" s="118">
        <v>288.51499999999999</v>
      </c>
      <c r="F96" s="118">
        <v>3.5000000000000003E-2</v>
      </c>
      <c r="G96" s="119">
        <v>63.5</v>
      </c>
      <c r="H96" s="120">
        <v>189</v>
      </c>
      <c r="I96" s="120">
        <v>186</v>
      </c>
      <c r="J96" s="119">
        <v>3.2</v>
      </c>
      <c r="K96" s="119">
        <v>83.7</v>
      </c>
      <c r="L96" s="119">
        <v>7.9</v>
      </c>
      <c r="M96" s="119">
        <v>5.2</v>
      </c>
      <c r="N96" s="118">
        <v>0.1</v>
      </c>
      <c r="O96" s="154">
        <v>2.8805000000000001</v>
      </c>
      <c r="Q96" s="160"/>
      <c r="R96" s="160"/>
      <c r="S96" s="160"/>
    </row>
    <row r="97" spans="1:19" ht="24.75" customHeight="1">
      <c r="A97" s="157" t="s">
        <v>183</v>
      </c>
      <c r="B97" s="130">
        <v>1077701</v>
      </c>
      <c r="C97" s="130" t="s">
        <v>184</v>
      </c>
      <c r="D97" s="118">
        <v>316.39999999999998</v>
      </c>
      <c r="E97" s="118">
        <v>316.45999999999998</v>
      </c>
      <c r="F97" s="118">
        <v>0.06</v>
      </c>
      <c r="G97" s="119">
        <v>63.5</v>
      </c>
      <c r="H97" s="120">
        <v>380</v>
      </c>
      <c r="I97" s="120">
        <v>373</v>
      </c>
      <c r="J97" s="119">
        <v>3.2</v>
      </c>
      <c r="K97" s="119">
        <v>87.1</v>
      </c>
      <c r="L97" s="119">
        <v>5.5</v>
      </c>
      <c r="M97" s="119">
        <v>4.2</v>
      </c>
      <c r="N97" s="118">
        <v>7.0000000000000007E-2</v>
      </c>
      <c r="O97" s="154">
        <v>2.30335</v>
      </c>
      <c r="Q97" s="160"/>
      <c r="R97" s="160"/>
      <c r="S97" s="160"/>
    </row>
    <row r="98" spans="1:19" ht="24.75" customHeight="1">
      <c r="A98" s="157" t="s">
        <v>185</v>
      </c>
      <c r="B98" s="130">
        <v>1077703</v>
      </c>
      <c r="C98" s="130" t="s">
        <v>184</v>
      </c>
      <c r="D98" s="118">
        <v>316.45999999999998</v>
      </c>
      <c r="E98" s="118">
        <v>316.57</v>
      </c>
      <c r="F98" s="118">
        <v>0.11</v>
      </c>
      <c r="G98" s="119">
        <v>63.5</v>
      </c>
      <c r="H98" s="120">
        <v>659</v>
      </c>
      <c r="I98" s="120">
        <v>658</v>
      </c>
      <c r="J98" s="119">
        <v>3.6</v>
      </c>
      <c r="K98" s="119">
        <v>63.4</v>
      </c>
      <c r="L98" s="119">
        <v>11.3</v>
      </c>
      <c r="M98" s="119">
        <v>21.7</v>
      </c>
      <c r="N98" s="118">
        <v>0.18</v>
      </c>
      <c r="O98" s="154">
        <v>10.632900000000001</v>
      </c>
      <c r="Q98" s="160"/>
      <c r="R98" s="160"/>
      <c r="S98" s="160"/>
    </row>
    <row r="99" spans="1:19" ht="24.75" customHeight="1">
      <c r="A99" s="157" t="s">
        <v>186</v>
      </c>
      <c r="B99" s="130">
        <v>1077705</v>
      </c>
      <c r="C99" s="130" t="s">
        <v>184</v>
      </c>
      <c r="D99" s="118">
        <v>316.57</v>
      </c>
      <c r="E99" s="118">
        <v>316.70499999999998</v>
      </c>
      <c r="F99" s="118">
        <v>0.13500000000000001</v>
      </c>
      <c r="G99" s="119">
        <v>63.5</v>
      </c>
      <c r="H99" s="120">
        <v>875</v>
      </c>
      <c r="I99" s="120">
        <v>873</v>
      </c>
      <c r="J99" s="119">
        <v>11.9</v>
      </c>
      <c r="K99" s="119">
        <v>79.8</v>
      </c>
      <c r="L99" s="119">
        <v>8</v>
      </c>
      <c r="M99" s="119">
        <v>0.3</v>
      </c>
      <c r="N99" s="118">
        <v>0.02</v>
      </c>
      <c r="O99" s="154">
        <v>0.1081</v>
      </c>
      <c r="Q99" s="160"/>
      <c r="R99" s="160"/>
      <c r="S99" s="160"/>
    </row>
    <row r="100" spans="1:19" ht="24.75" customHeight="1">
      <c r="A100" s="158" t="s">
        <v>187</v>
      </c>
      <c r="B100" s="131">
        <v>1077707</v>
      </c>
      <c r="C100" s="131" t="s">
        <v>184</v>
      </c>
      <c r="D100" s="122">
        <v>316.70499999999998</v>
      </c>
      <c r="E100" s="122">
        <v>316.91000000000003</v>
      </c>
      <c r="F100" s="122">
        <v>0.20499999999999999</v>
      </c>
      <c r="G100" s="123">
        <v>63.5</v>
      </c>
      <c r="H100" s="124">
        <v>896</v>
      </c>
      <c r="I100" s="124">
        <v>895</v>
      </c>
      <c r="J100" s="123">
        <v>6.8</v>
      </c>
      <c r="K100" s="123">
        <v>28.9</v>
      </c>
      <c r="L100" s="123">
        <v>23.7</v>
      </c>
      <c r="M100" s="123">
        <v>40.6</v>
      </c>
      <c r="N100" s="122">
        <v>0.4</v>
      </c>
      <c r="O100" s="155">
        <v>21.462</v>
      </c>
      <c r="Q100" s="160"/>
      <c r="R100" s="160"/>
      <c r="S100" s="160"/>
    </row>
    <row r="101" spans="1:19" ht="24.95" customHeight="1">
      <c r="A101" s="157" t="s">
        <v>188</v>
      </c>
      <c r="B101" s="130">
        <v>1077709</v>
      </c>
      <c r="C101" s="130" t="s">
        <v>184</v>
      </c>
      <c r="D101" s="118">
        <v>316.91000000000003</v>
      </c>
      <c r="E101" s="118">
        <v>317.01</v>
      </c>
      <c r="F101" s="118">
        <v>0.1</v>
      </c>
      <c r="G101" s="119">
        <v>63.5</v>
      </c>
      <c r="H101" s="120">
        <v>495</v>
      </c>
      <c r="I101" s="120">
        <v>492</v>
      </c>
      <c r="J101" s="119">
        <v>12.4</v>
      </c>
      <c r="K101" s="119">
        <v>78.5</v>
      </c>
      <c r="L101" s="119">
        <v>8.1</v>
      </c>
      <c r="M101" s="119">
        <v>1</v>
      </c>
      <c r="N101" s="118">
        <v>0.01</v>
      </c>
      <c r="O101" s="154">
        <v>0.17904999999999999</v>
      </c>
      <c r="Q101" s="160"/>
      <c r="R101" s="160"/>
      <c r="S101" s="160"/>
    </row>
    <row r="102" spans="1:19" ht="24.95" customHeight="1">
      <c r="A102" s="157" t="s">
        <v>189</v>
      </c>
      <c r="B102" s="130">
        <v>1077711</v>
      </c>
      <c r="C102" s="130" t="s">
        <v>184</v>
      </c>
      <c r="D102" s="118">
        <v>317.01</v>
      </c>
      <c r="E102" s="118">
        <v>317.60000000000002</v>
      </c>
      <c r="F102" s="118">
        <v>0.59</v>
      </c>
      <c r="G102" s="119">
        <v>63.5</v>
      </c>
      <c r="H102" s="120">
        <v>2477</v>
      </c>
      <c r="I102" s="120">
        <v>2445</v>
      </c>
      <c r="J102" s="119">
        <v>7.3</v>
      </c>
      <c r="K102" s="119">
        <v>32.200000000000003</v>
      </c>
      <c r="L102" s="119">
        <v>23.7</v>
      </c>
      <c r="M102" s="119">
        <v>36.799999999999997</v>
      </c>
      <c r="N102" s="118">
        <v>0.4</v>
      </c>
      <c r="O102" s="154">
        <v>19.611999999999998</v>
      </c>
      <c r="Q102" s="160"/>
      <c r="R102" s="160"/>
      <c r="S102" s="160"/>
    </row>
    <row r="103" spans="1:19" ht="24.95" customHeight="1">
      <c r="A103" s="157" t="s">
        <v>190</v>
      </c>
      <c r="B103" s="130">
        <v>1077713</v>
      </c>
      <c r="C103" s="130" t="s">
        <v>184</v>
      </c>
      <c r="D103" s="118">
        <v>317.60000000000002</v>
      </c>
      <c r="E103" s="118">
        <v>317.64999999999998</v>
      </c>
      <c r="F103" s="118">
        <v>0.05</v>
      </c>
      <c r="G103" s="119">
        <v>63.5</v>
      </c>
      <c r="H103" s="120">
        <v>337</v>
      </c>
      <c r="I103" s="120">
        <v>337</v>
      </c>
      <c r="J103" s="119">
        <v>4.2</v>
      </c>
      <c r="K103" s="119">
        <v>82.4</v>
      </c>
      <c r="L103" s="119">
        <v>7.4</v>
      </c>
      <c r="M103" s="119">
        <v>6</v>
      </c>
      <c r="N103" s="118">
        <v>7.0000000000000007E-2</v>
      </c>
      <c r="O103" s="154">
        <v>3.1633499999999999</v>
      </c>
      <c r="Q103" s="160"/>
      <c r="R103" s="160"/>
      <c r="S103" s="160"/>
    </row>
    <row r="104" spans="1:19" ht="24.95" customHeight="1">
      <c r="A104" s="157" t="s">
        <v>191</v>
      </c>
      <c r="B104" s="130">
        <v>1077715</v>
      </c>
      <c r="C104" s="130" t="s">
        <v>184</v>
      </c>
      <c r="D104" s="118">
        <v>317.79000000000002</v>
      </c>
      <c r="E104" s="118">
        <v>317.82</v>
      </c>
      <c r="F104" s="118">
        <v>0.03</v>
      </c>
      <c r="G104" s="119">
        <v>63.5</v>
      </c>
      <c r="H104" s="120">
        <v>229</v>
      </c>
      <c r="I104" s="120">
        <v>229</v>
      </c>
      <c r="J104" s="119">
        <v>10.1</v>
      </c>
      <c r="K104" s="119">
        <v>81</v>
      </c>
      <c r="L104" s="119">
        <v>8.9</v>
      </c>
      <c r="M104" s="119">
        <v>0</v>
      </c>
      <c r="N104" s="118">
        <v>0.01</v>
      </c>
      <c r="O104" s="154" t="s">
        <v>298</v>
      </c>
      <c r="Q104" s="160"/>
      <c r="R104" s="160"/>
      <c r="S104" s="160"/>
    </row>
    <row r="105" spans="1:19" ht="24.95" customHeight="1">
      <c r="A105" s="157" t="s">
        <v>192</v>
      </c>
      <c r="B105" s="130">
        <v>1077717</v>
      </c>
      <c r="C105" s="130" t="s">
        <v>193</v>
      </c>
      <c r="D105" s="118">
        <v>317.82</v>
      </c>
      <c r="E105" s="118">
        <v>318.19</v>
      </c>
      <c r="F105" s="118">
        <v>0.37</v>
      </c>
      <c r="G105" s="119">
        <v>63.5</v>
      </c>
      <c r="H105" s="120">
        <v>1405</v>
      </c>
      <c r="I105" s="120">
        <v>1405</v>
      </c>
      <c r="J105" s="119">
        <v>6.8</v>
      </c>
      <c r="K105" s="119">
        <v>23.8</v>
      </c>
      <c r="L105" s="119">
        <v>25.6</v>
      </c>
      <c r="M105" s="119">
        <v>43.8</v>
      </c>
      <c r="N105" s="118">
        <v>0.39</v>
      </c>
      <c r="O105" s="154">
        <v>22.74295</v>
      </c>
      <c r="Q105" s="160"/>
      <c r="R105" s="160"/>
      <c r="S105" s="160"/>
    </row>
    <row r="106" spans="1:19" ht="24.95" customHeight="1">
      <c r="A106" s="157" t="s">
        <v>194</v>
      </c>
      <c r="B106" s="130">
        <v>1077719</v>
      </c>
      <c r="C106" s="130" t="s">
        <v>193</v>
      </c>
      <c r="D106" s="118">
        <v>318.19</v>
      </c>
      <c r="E106" s="118">
        <v>318.39999999999998</v>
      </c>
      <c r="F106" s="118">
        <v>0.21</v>
      </c>
      <c r="G106" s="119">
        <v>63.5</v>
      </c>
      <c r="H106" s="120">
        <v>803</v>
      </c>
      <c r="I106" s="120">
        <v>802</v>
      </c>
      <c r="J106" s="119">
        <v>7.6</v>
      </c>
      <c r="K106" s="119">
        <v>31.5</v>
      </c>
      <c r="L106" s="119">
        <v>25.6</v>
      </c>
      <c r="M106" s="119">
        <v>35.299999999999997</v>
      </c>
      <c r="N106" s="118">
        <v>0.39</v>
      </c>
      <c r="O106" s="154">
        <v>19.112949999999998</v>
      </c>
      <c r="Q106" s="160"/>
      <c r="R106" s="160"/>
      <c r="S106" s="160"/>
    </row>
    <row r="107" spans="1:19" ht="24.95" customHeight="1">
      <c r="A107" s="157" t="s">
        <v>195</v>
      </c>
      <c r="B107" s="130">
        <v>1077721</v>
      </c>
      <c r="C107" s="130" t="s">
        <v>193</v>
      </c>
      <c r="D107" s="118">
        <v>318.39999999999998</v>
      </c>
      <c r="E107" s="118">
        <v>318.88</v>
      </c>
      <c r="F107" s="118">
        <v>0.48</v>
      </c>
      <c r="G107" s="119">
        <v>63.5</v>
      </c>
      <c r="H107" s="120">
        <v>1608</v>
      </c>
      <c r="I107" s="120">
        <v>1588</v>
      </c>
      <c r="J107" s="119">
        <v>7</v>
      </c>
      <c r="K107" s="119">
        <v>18.600000000000001</v>
      </c>
      <c r="L107" s="119">
        <v>28</v>
      </c>
      <c r="M107" s="119">
        <v>46.4</v>
      </c>
      <c r="N107" s="118">
        <v>0.45</v>
      </c>
      <c r="O107" s="154">
        <v>24.707249999999998</v>
      </c>
      <c r="Q107" s="160"/>
      <c r="R107" s="160"/>
      <c r="S107" s="160"/>
    </row>
    <row r="108" spans="1:19" ht="24.75" customHeight="1">
      <c r="A108" s="157" t="s">
        <v>196</v>
      </c>
      <c r="B108" s="130">
        <v>1077723</v>
      </c>
      <c r="C108" s="130" t="s">
        <v>193</v>
      </c>
      <c r="D108" s="118">
        <v>318.88</v>
      </c>
      <c r="E108" s="118">
        <v>319.3</v>
      </c>
      <c r="F108" s="118">
        <v>0.42</v>
      </c>
      <c r="G108" s="119">
        <v>63.5</v>
      </c>
      <c r="H108" s="120">
        <v>1376</v>
      </c>
      <c r="I108" s="120">
        <v>1376</v>
      </c>
      <c r="J108" s="119">
        <v>7.4</v>
      </c>
      <c r="K108" s="119">
        <v>23.9</v>
      </c>
      <c r="L108" s="119">
        <v>29.1</v>
      </c>
      <c r="M108" s="119">
        <v>39.6</v>
      </c>
      <c r="N108" s="118">
        <v>0.54</v>
      </c>
      <c r="O108" s="154">
        <v>22.7987</v>
      </c>
      <c r="Q108" s="160"/>
      <c r="R108" s="160"/>
      <c r="S108" s="160"/>
    </row>
    <row r="109" spans="1:19" ht="24.75" customHeight="1">
      <c r="A109" s="157" t="s">
        <v>197</v>
      </c>
      <c r="B109" s="130">
        <v>1077725</v>
      </c>
      <c r="C109" s="130" t="s">
        <v>193</v>
      </c>
      <c r="D109" s="118">
        <v>319.3</v>
      </c>
      <c r="E109" s="118">
        <v>319.33999999999997</v>
      </c>
      <c r="F109" s="118">
        <v>0.04</v>
      </c>
      <c r="G109" s="119">
        <v>63.5</v>
      </c>
      <c r="H109" s="120">
        <v>270</v>
      </c>
      <c r="I109" s="120">
        <v>270</v>
      </c>
      <c r="J109" s="119">
        <v>4.3</v>
      </c>
      <c r="K109" s="119">
        <v>83</v>
      </c>
      <c r="L109" s="119">
        <v>7.9</v>
      </c>
      <c r="M109" s="119">
        <v>4.8</v>
      </c>
      <c r="N109" s="118">
        <v>0.1</v>
      </c>
      <c r="O109" s="154">
        <v>2.5505</v>
      </c>
      <c r="Q109" s="160"/>
      <c r="R109" s="160"/>
      <c r="S109" s="160"/>
    </row>
    <row r="110" spans="1:19" ht="24.75" customHeight="1">
      <c r="A110" s="157" t="s">
        <v>198</v>
      </c>
      <c r="B110" s="130">
        <v>1077727</v>
      </c>
      <c r="C110" s="130" t="s">
        <v>199</v>
      </c>
      <c r="D110" s="118">
        <v>319.51</v>
      </c>
      <c r="E110" s="118">
        <v>319.56</v>
      </c>
      <c r="F110" s="118">
        <v>0.05</v>
      </c>
      <c r="G110" s="119">
        <v>63.5</v>
      </c>
      <c r="H110" s="120">
        <v>314</v>
      </c>
      <c r="I110" s="120">
        <v>314</v>
      </c>
      <c r="J110" s="119">
        <v>4.5999999999999996</v>
      </c>
      <c r="K110" s="119">
        <v>87.3</v>
      </c>
      <c r="L110" s="119">
        <v>6.2</v>
      </c>
      <c r="M110" s="119">
        <v>1.9</v>
      </c>
      <c r="N110" s="118">
        <v>0.04</v>
      </c>
      <c r="O110" s="154">
        <v>0.79620000000000002</v>
      </c>
      <c r="Q110" s="160"/>
      <c r="R110" s="160"/>
      <c r="S110" s="160"/>
    </row>
    <row r="111" spans="1:19" ht="24.75" customHeight="1">
      <c r="A111" s="157" t="s">
        <v>200</v>
      </c>
      <c r="B111" s="130">
        <v>1077729</v>
      </c>
      <c r="C111" s="130" t="s">
        <v>199</v>
      </c>
      <c r="D111" s="118">
        <v>319.56</v>
      </c>
      <c r="E111" s="118">
        <v>319.77999999999997</v>
      </c>
      <c r="F111" s="118">
        <v>0.22</v>
      </c>
      <c r="G111" s="119">
        <v>63.5</v>
      </c>
      <c r="H111" s="120">
        <v>1056</v>
      </c>
      <c r="I111" s="120">
        <v>1056</v>
      </c>
      <c r="J111" s="119">
        <v>4.9000000000000004</v>
      </c>
      <c r="K111" s="119">
        <v>50.4</v>
      </c>
      <c r="L111" s="119">
        <v>18.3</v>
      </c>
      <c r="M111" s="119">
        <v>26.4</v>
      </c>
      <c r="N111" s="118">
        <v>0.21</v>
      </c>
      <c r="O111" s="154">
        <v>12.880050000000001</v>
      </c>
      <c r="Q111" s="160"/>
      <c r="R111" s="160"/>
      <c r="S111" s="160"/>
    </row>
    <row r="112" spans="1:19" ht="24.75" customHeight="1">
      <c r="A112" s="158" t="s">
        <v>201</v>
      </c>
      <c r="B112" s="131">
        <v>1077731</v>
      </c>
      <c r="C112" s="131" t="s">
        <v>199</v>
      </c>
      <c r="D112" s="122">
        <v>319.77999999999997</v>
      </c>
      <c r="E112" s="122">
        <v>320.33</v>
      </c>
      <c r="F112" s="122">
        <v>0.55000000000000004</v>
      </c>
      <c r="G112" s="123">
        <v>63.5</v>
      </c>
      <c r="H112" s="124">
        <v>1976</v>
      </c>
      <c r="I112" s="124">
        <v>1946</v>
      </c>
      <c r="J112" s="123">
        <v>5.3</v>
      </c>
      <c r="K112" s="123">
        <v>22.8</v>
      </c>
      <c r="L112" s="123">
        <v>30.2</v>
      </c>
      <c r="M112" s="123">
        <v>41.7</v>
      </c>
      <c r="N112" s="122">
        <v>0.53</v>
      </c>
      <c r="O112" s="155">
        <v>23.969649999999998</v>
      </c>
      <c r="Q112" s="160"/>
      <c r="R112" s="160"/>
      <c r="S112" s="160"/>
    </row>
    <row r="113" spans="1:19" ht="24.95" customHeight="1">
      <c r="A113" s="157" t="s">
        <v>202</v>
      </c>
      <c r="B113" s="130">
        <v>1077733</v>
      </c>
      <c r="C113" s="130" t="s">
        <v>199</v>
      </c>
      <c r="D113" s="118">
        <v>320.33</v>
      </c>
      <c r="E113" s="118">
        <v>320.42</v>
      </c>
      <c r="F113" s="118">
        <v>0.09</v>
      </c>
      <c r="G113" s="119">
        <v>63.5</v>
      </c>
      <c r="H113" s="120">
        <v>896</v>
      </c>
      <c r="I113" s="120">
        <v>891</v>
      </c>
      <c r="J113" s="119">
        <v>4.8</v>
      </c>
      <c r="K113" s="119">
        <v>79.8</v>
      </c>
      <c r="L113" s="119">
        <v>9.6999999999999993</v>
      </c>
      <c r="M113" s="119">
        <v>5.7</v>
      </c>
      <c r="N113" s="118">
        <v>0.11</v>
      </c>
      <c r="O113" s="154">
        <v>3.3295499999999998</v>
      </c>
      <c r="Q113" s="160"/>
      <c r="R113" s="160"/>
      <c r="S113" s="160"/>
    </row>
    <row r="114" spans="1:19" ht="24.95" customHeight="1">
      <c r="A114" s="157" t="s">
        <v>203</v>
      </c>
      <c r="B114" s="130">
        <v>1077735</v>
      </c>
      <c r="C114" s="130" t="s">
        <v>199</v>
      </c>
      <c r="D114" s="118">
        <v>320.42</v>
      </c>
      <c r="E114" s="118">
        <v>320.73</v>
      </c>
      <c r="F114" s="118">
        <v>0.31</v>
      </c>
      <c r="G114" s="119">
        <v>63.5</v>
      </c>
      <c r="H114" s="120">
        <v>906</v>
      </c>
      <c r="I114" s="120">
        <v>905</v>
      </c>
      <c r="J114" s="119">
        <v>7.8</v>
      </c>
      <c r="K114" s="119">
        <v>30.1</v>
      </c>
      <c r="L114" s="119">
        <v>27.2</v>
      </c>
      <c r="M114" s="119">
        <v>34.9</v>
      </c>
      <c r="N114" s="118">
        <v>0.57999999999999996</v>
      </c>
      <c r="O114" s="154">
        <v>20.7849</v>
      </c>
      <c r="Q114" s="160"/>
      <c r="R114" s="160"/>
      <c r="S114" s="160"/>
    </row>
    <row r="115" spans="1:19" ht="24.95" customHeight="1">
      <c r="A115" s="157" t="s">
        <v>204</v>
      </c>
      <c r="B115" s="130">
        <v>1077737</v>
      </c>
      <c r="C115" s="130" t="s">
        <v>199</v>
      </c>
      <c r="D115" s="118">
        <v>320.73</v>
      </c>
      <c r="E115" s="118">
        <v>320.8</v>
      </c>
      <c r="F115" s="118">
        <v>7.0000000000000007E-2</v>
      </c>
      <c r="G115" s="119">
        <v>63.5</v>
      </c>
      <c r="H115" s="120">
        <v>507</v>
      </c>
      <c r="I115" s="120">
        <v>506</v>
      </c>
      <c r="J115" s="119">
        <v>4.2</v>
      </c>
      <c r="K115" s="119">
        <v>83.4</v>
      </c>
      <c r="L115" s="119">
        <v>8.4</v>
      </c>
      <c r="M115" s="119">
        <v>4</v>
      </c>
      <c r="N115" s="118">
        <v>0.08</v>
      </c>
      <c r="O115" s="154">
        <v>2.4723999999999999</v>
      </c>
      <c r="Q115" s="160"/>
      <c r="R115" s="160"/>
      <c r="S115" s="160"/>
    </row>
    <row r="116" spans="1:19" ht="24.95" customHeight="1">
      <c r="A116" s="157" t="s">
        <v>205</v>
      </c>
      <c r="B116" s="130">
        <v>1077739</v>
      </c>
      <c r="C116" s="130" t="s">
        <v>206</v>
      </c>
      <c r="D116" s="118">
        <v>334.11500000000001</v>
      </c>
      <c r="E116" s="118">
        <v>334.2</v>
      </c>
      <c r="F116" s="118">
        <v>0.05</v>
      </c>
      <c r="G116" s="119">
        <v>63.5</v>
      </c>
      <c r="H116" s="120">
        <v>586</v>
      </c>
      <c r="I116" s="120">
        <v>586</v>
      </c>
      <c r="J116" s="119">
        <v>0.7</v>
      </c>
      <c r="K116" s="119">
        <v>96.8</v>
      </c>
      <c r="L116" s="119">
        <v>2.5</v>
      </c>
      <c r="M116" s="119">
        <v>0</v>
      </c>
      <c r="N116" s="118" t="s">
        <v>297</v>
      </c>
      <c r="O116" s="154" t="s">
        <v>298</v>
      </c>
      <c r="Q116" s="160"/>
      <c r="R116" s="160"/>
      <c r="S116" s="160"/>
    </row>
    <row r="117" spans="1:19" ht="24.95" customHeight="1">
      <c r="A117" s="157" t="s">
        <v>207</v>
      </c>
      <c r="B117" s="130">
        <v>1077741</v>
      </c>
      <c r="C117" s="130" t="s">
        <v>206</v>
      </c>
      <c r="D117" s="118">
        <v>334.2</v>
      </c>
      <c r="E117" s="118">
        <v>334.67</v>
      </c>
      <c r="F117" s="118">
        <v>0.47</v>
      </c>
      <c r="G117" s="119">
        <v>63.5</v>
      </c>
      <c r="H117" s="120">
        <v>1915</v>
      </c>
      <c r="I117" s="120">
        <v>1900</v>
      </c>
      <c r="J117" s="119">
        <v>6.3</v>
      </c>
      <c r="K117" s="119">
        <v>25.4</v>
      </c>
      <c r="L117" s="119">
        <v>25.9</v>
      </c>
      <c r="M117" s="119">
        <v>42.4</v>
      </c>
      <c r="N117" s="118">
        <v>0.38</v>
      </c>
      <c r="O117" s="154">
        <v>23.023899999999998</v>
      </c>
      <c r="Q117" s="160"/>
      <c r="R117" s="160"/>
      <c r="S117" s="160"/>
    </row>
    <row r="118" spans="1:19" ht="24.95" customHeight="1">
      <c r="A118" s="157" t="s">
        <v>208</v>
      </c>
      <c r="B118" s="130">
        <v>1077743</v>
      </c>
      <c r="C118" s="130" t="s">
        <v>206</v>
      </c>
      <c r="D118" s="118">
        <v>334.67</v>
      </c>
      <c r="E118" s="118">
        <v>334.72</v>
      </c>
      <c r="F118" s="118">
        <v>0.05</v>
      </c>
      <c r="G118" s="119">
        <v>63.5</v>
      </c>
      <c r="H118" s="120">
        <v>413</v>
      </c>
      <c r="I118" s="120">
        <v>412</v>
      </c>
      <c r="J118" s="119">
        <v>4.5</v>
      </c>
      <c r="K118" s="119">
        <v>87.4</v>
      </c>
      <c r="L118" s="119">
        <v>5.6</v>
      </c>
      <c r="M118" s="119">
        <v>2.5</v>
      </c>
      <c r="N118" s="118">
        <v>0.01</v>
      </c>
      <c r="O118" s="154">
        <v>1.05905</v>
      </c>
      <c r="Q118" s="160"/>
      <c r="R118" s="160"/>
      <c r="S118" s="160"/>
    </row>
    <row r="119" spans="1:19" ht="24.95" customHeight="1">
      <c r="A119" s="157" t="s">
        <v>209</v>
      </c>
      <c r="B119" s="130">
        <v>1077745</v>
      </c>
      <c r="C119" s="130" t="s">
        <v>210</v>
      </c>
      <c r="D119" s="118">
        <v>372.78500000000003</v>
      </c>
      <c r="E119" s="118">
        <v>372.85</v>
      </c>
      <c r="F119" s="118">
        <v>6.5000000000000002E-2</v>
      </c>
      <c r="G119" s="119">
        <v>63.5</v>
      </c>
      <c r="H119" s="120">
        <v>444</v>
      </c>
      <c r="I119" s="120">
        <v>443</v>
      </c>
      <c r="J119" s="119">
        <v>0.9</v>
      </c>
      <c r="K119" s="119">
        <v>96.7</v>
      </c>
      <c r="L119" s="119">
        <v>2.4</v>
      </c>
      <c r="M119" s="119">
        <v>0</v>
      </c>
      <c r="N119" s="118">
        <v>0.02</v>
      </c>
      <c r="O119" s="154" t="s">
        <v>298</v>
      </c>
      <c r="Q119" s="160"/>
      <c r="R119" s="160"/>
      <c r="S119" s="160"/>
    </row>
    <row r="120" spans="1:19" ht="24.75" customHeight="1">
      <c r="A120" s="157" t="s">
        <v>211</v>
      </c>
      <c r="B120" s="130">
        <v>1077747</v>
      </c>
      <c r="C120" s="130" t="s">
        <v>210</v>
      </c>
      <c r="D120" s="118">
        <v>372.82</v>
      </c>
      <c r="E120" s="118">
        <v>372.96</v>
      </c>
      <c r="F120" s="118">
        <v>0.14000000000000001</v>
      </c>
      <c r="G120" s="119">
        <v>63.5</v>
      </c>
      <c r="H120" s="120">
        <v>463</v>
      </c>
      <c r="I120" s="120">
        <v>463</v>
      </c>
      <c r="J120" s="119">
        <v>8.1999999999999993</v>
      </c>
      <c r="K120" s="119">
        <v>45.3</v>
      </c>
      <c r="L120" s="119">
        <v>21.4</v>
      </c>
      <c r="M120" s="119">
        <v>25.1</v>
      </c>
      <c r="N120" s="118">
        <v>0.36</v>
      </c>
      <c r="O120" s="154">
        <v>15.3758</v>
      </c>
      <c r="Q120" s="160"/>
      <c r="R120" s="160"/>
      <c r="S120" s="160"/>
    </row>
    <row r="121" spans="1:19" ht="24.75" customHeight="1">
      <c r="A121" s="157" t="s">
        <v>212</v>
      </c>
      <c r="B121" s="130">
        <v>1077749</v>
      </c>
      <c r="C121" s="130" t="s">
        <v>210</v>
      </c>
      <c r="D121" s="118">
        <v>372.96</v>
      </c>
      <c r="E121" s="118">
        <v>373.01</v>
      </c>
      <c r="F121" s="118">
        <v>0.05</v>
      </c>
      <c r="G121" s="119">
        <v>63.5</v>
      </c>
      <c r="H121" s="120">
        <v>345</v>
      </c>
      <c r="I121" s="120">
        <v>345</v>
      </c>
      <c r="J121" s="119">
        <v>2.8</v>
      </c>
      <c r="K121" s="119">
        <v>90.8</v>
      </c>
      <c r="L121" s="119">
        <v>5.2</v>
      </c>
      <c r="M121" s="119">
        <v>1.2</v>
      </c>
      <c r="N121" s="118">
        <v>0.04</v>
      </c>
      <c r="O121" s="154">
        <v>0.79620000000000002</v>
      </c>
      <c r="Q121" s="160"/>
      <c r="R121" s="160"/>
      <c r="S121" s="160"/>
    </row>
    <row r="122" spans="1:19" ht="24.75" customHeight="1">
      <c r="A122" s="157" t="s">
        <v>213</v>
      </c>
      <c r="B122" s="130">
        <v>1077751</v>
      </c>
      <c r="C122" s="130" t="s">
        <v>214</v>
      </c>
      <c r="D122" s="118">
        <v>374.14</v>
      </c>
      <c r="E122" s="118">
        <v>374.18</v>
      </c>
      <c r="F122" s="118">
        <v>0.04</v>
      </c>
      <c r="G122" s="119">
        <v>63.5</v>
      </c>
      <c r="H122" s="120">
        <v>303</v>
      </c>
      <c r="I122" s="120">
        <v>300</v>
      </c>
      <c r="J122" s="119">
        <v>2.7</v>
      </c>
      <c r="K122" s="119">
        <v>91.8</v>
      </c>
      <c r="L122" s="119">
        <v>5.0999999999999996</v>
      </c>
      <c r="M122" s="119">
        <v>0.4</v>
      </c>
      <c r="N122" s="118">
        <v>0.02</v>
      </c>
      <c r="O122" s="154">
        <v>0.41809999999999997</v>
      </c>
      <c r="Q122" s="160"/>
      <c r="R122" s="160"/>
      <c r="S122" s="160"/>
    </row>
    <row r="123" spans="1:19" ht="24.75" customHeight="1">
      <c r="A123" s="157" t="s">
        <v>215</v>
      </c>
      <c r="B123" s="130">
        <v>1077753</v>
      </c>
      <c r="C123" s="130" t="s">
        <v>214</v>
      </c>
      <c r="D123" s="118">
        <v>374.18</v>
      </c>
      <c r="E123" s="118">
        <v>374.21</v>
      </c>
      <c r="F123" s="118">
        <v>0.03</v>
      </c>
      <c r="G123" s="119">
        <v>63.5</v>
      </c>
      <c r="H123" s="120">
        <v>260</v>
      </c>
      <c r="I123" s="120">
        <v>260</v>
      </c>
      <c r="J123" s="119">
        <v>4.3</v>
      </c>
      <c r="K123" s="119">
        <v>80</v>
      </c>
      <c r="L123" s="119">
        <v>9.3000000000000007</v>
      </c>
      <c r="M123" s="119">
        <v>6.4</v>
      </c>
      <c r="N123" s="118">
        <v>0.11</v>
      </c>
      <c r="O123" s="154">
        <v>3.77955</v>
      </c>
      <c r="Q123" s="160"/>
      <c r="R123" s="160"/>
      <c r="S123" s="160"/>
    </row>
    <row r="124" spans="1:19" ht="24.75" customHeight="1">
      <c r="A124" s="158" t="s">
        <v>216</v>
      </c>
      <c r="B124" s="131">
        <v>1077755</v>
      </c>
      <c r="C124" s="131" t="s">
        <v>214</v>
      </c>
      <c r="D124" s="122">
        <v>374.21</v>
      </c>
      <c r="E124" s="122">
        <v>374.22</v>
      </c>
      <c r="F124" s="122">
        <v>0.01</v>
      </c>
      <c r="G124" s="123">
        <v>63.5</v>
      </c>
      <c r="H124" s="124">
        <v>36</v>
      </c>
      <c r="I124" s="124">
        <v>36</v>
      </c>
      <c r="J124" s="123">
        <v>7.2</v>
      </c>
      <c r="K124" s="123">
        <v>80.900000000000006</v>
      </c>
      <c r="L124" s="123">
        <v>8.1999999999999993</v>
      </c>
      <c r="M124" s="123">
        <v>3.7</v>
      </c>
      <c r="N124" s="122">
        <v>7.0000000000000007E-2</v>
      </c>
      <c r="O124" s="155">
        <v>1.84335</v>
      </c>
      <c r="Q124" s="160"/>
      <c r="R124" s="160"/>
      <c r="S124" s="160"/>
    </row>
    <row r="125" spans="1:19" ht="24.75" customHeight="1">
      <c r="A125" s="153" t="s">
        <v>217</v>
      </c>
      <c r="B125" s="111">
        <v>1077757</v>
      </c>
      <c r="C125" s="111" t="s">
        <v>214</v>
      </c>
      <c r="D125" s="112">
        <v>374.22</v>
      </c>
      <c r="E125" s="112">
        <v>374.26</v>
      </c>
      <c r="F125" s="112">
        <v>0.04</v>
      </c>
      <c r="G125" s="113">
        <v>63.5</v>
      </c>
      <c r="H125" s="114">
        <v>181</v>
      </c>
      <c r="I125" s="114">
        <v>181</v>
      </c>
      <c r="J125" s="113">
        <v>8.6999999999999993</v>
      </c>
      <c r="K125" s="113">
        <v>64.7</v>
      </c>
      <c r="L125" s="113">
        <v>13.1</v>
      </c>
      <c r="M125" s="113">
        <v>13.5</v>
      </c>
      <c r="N125" s="112">
        <v>0.14000000000000001</v>
      </c>
      <c r="O125" s="156">
        <v>6.6966999999999999</v>
      </c>
      <c r="Q125" s="160"/>
      <c r="R125" s="160"/>
      <c r="S125" s="160"/>
    </row>
    <row r="126" spans="1:19" ht="24.75" customHeight="1">
      <c r="A126" s="157" t="s">
        <v>218</v>
      </c>
      <c r="B126" s="130">
        <v>1077759</v>
      </c>
      <c r="C126" s="130" t="s">
        <v>214</v>
      </c>
      <c r="D126" s="118">
        <v>374.26</v>
      </c>
      <c r="E126" s="118">
        <v>374.46</v>
      </c>
      <c r="F126" s="118">
        <v>0.2</v>
      </c>
      <c r="G126" s="119">
        <v>63.5</v>
      </c>
      <c r="H126" s="120">
        <v>698</v>
      </c>
      <c r="I126" s="120">
        <v>698</v>
      </c>
      <c r="J126" s="119">
        <v>5.7</v>
      </c>
      <c r="K126" s="119">
        <v>23.1</v>
      </c>
      <c r="L126" s="119">
        <v>24.1</v>
      </c>
      <c r="M126" s="119">
        <v>47.1</v>
      </c>
      <c r="N126" s="118">
        <v>0.36</v>
      </c>
      <c r="O126" s="154">
        <v>23.675800000000002</v>
      </c>
      <c r="Q126" s="160"/>
      <c r="R126" s="160"/>
      <c r="S126" s="160"/>
    </row>
    <row r="127" spans="1:19" ht="24.75" customHeight="1">
      <c r="A127" s="157" t="s">
        <v>219</v>
      </c>
      <c r="B127" s="130">
        <v>1077761</v>
      </c>
      <c r="C127" s="130" t="s">
        <v>214</v>
      </c>
      <c r="D127" s="118">
        <v>374.46</v>
      </c>
      <c r="E127" s="118">
        <v>374.48</v>
      </c>
      <c r="F127" s="118">
        <v>0.02</v>
      </c>
      <c r="G127" s="119">
        <v>63.5</v>
      </c>
      <c r="H127" s="120">
        <v>46</v>
      </c>
      <c r="I127" s="120">
        <v>46</v>
      </c>
      <c r="J127" s="119">
        <v>3</v>
      </c>
      <c r="K127" s="119">
        <v>73.8</v>
      </c>
      <c r="L127" s="119">
        <v>13.5</v>
      </c>
      <c r="M127" s="119">
        <v>9.6999999999999993</v>
      </c>
      <c r="N127" s="118">
        <v>0.11</v>
      </c>
      <c r="O127" s="154">
        <v>4.8695500000000003</v>
      </c>
      <c r="Q127" s="160"/>
      <c r="R127" s="160"/>
      <c r="S127" s="160"/>
    </row>
    <row r="128" spans="1:19" ht="24.75" customHeight="1">
      <c r="A128" s="157" t="s">
        <v>220</v>
      </c>
      <c r="B128" s="130">
        <v>1077763</v>
      </c>
      <c r="C128" s="130" t="s">
        <v>214</v>
      </c>
      <c r="D128" s="118">
        <v>374.48</v>
      </c>
      <c r="E128" s="118">
        <v>374.54</v>
      </c>
      <c r="F128" s="118">
        <v>0.06</v>
      </c>
      <c r="G128" s="119">
        <v>63.5</v>
      </c>
      <c r="H128" s="120">
        <v>246</v>
      </c>
      <c r="I128" s="120">
        <v>246</v>
      </c>
      <c r="J128" s="119">
        <v>6.5</v>
      </c>
      <c r="K128" s="119">
        <v>14.4</v>
      </c>
      <c r="L128" s="119">
        <v>29.9</v>
      </c>
      <c r="M128" s="119">
        <v>49.2</v>
      </c>
      <c r="N128" s="118">
        <v>0.53</v>
      </c>
      <c r="O128" s="154">
        <v>26.499649999999999</v>
      </c>
      <c r="Q128" s="160"/>
      <c r="R128" s="160"/>
      <c r="S128" s="160"/>
    </row>
    <row r="129" spans="1:19" ht="24.75" customHeight="1">
      <c r="A129" s="157" t="s">
        <v>221</v>
      </c>
      <c r="B129" s="130">
        <v>1077765</v>
      </c>
      <c r="C129" s="130" t="s">
        <v>214</v>
      </c>
      <c r="D129" s="118">
        <v>374.54</v>
      </c>
      <c r="E129" s="118">
        <v>374.6</v>
      </c>
      <c r="F129" s="118">
        <v>0.06</v>
      </c>
      <c r="G129" s="119">
        <v>63.5</v>
      </c>
      <c r="H129" s="120">
        <v>293</v>
      </c>
      <c r="I129" s="120">
        <v>293</v>
      </c>
      <c r="J129" s="119">
        <v>4.7</v>
      </c>
      <c r="K129" s="119">
        <v>55.6</v>
      </c>
      <c r="L129" s="119">
        <v>18.8</v>
      </c>
      <c r="M129" s="119">
        <v>20.9</v>
      </c>
      <c r="N129" s="118">
        <v>0.23</v>
      </c>
      <c r="O129" s="154">
        <v>11.418149999999999</v>
      </c>
      <c r="Q129" s="160"/>
      <c r="R129" s="160"/>
      <c r="S129" s="160"/>
    </row>
    <row r="130" spans="1:19" ht="24.75" customHeight="1">
      <c r="A130" s="157" t="s">
        <v>222</v>
      </c>
      <c r="B130" s="130">
        <v>1077767</v>
      </c>
      <c r="C130" s="130" t="s">
        <v>214</v>
      </c>
      <c r="D130" s="118">
        <v>374.6</v>
      </c>
      <c r="E130" s="118">
        <v>374.80500000000001</v>
      </c>
      <c r="F130" s="118">
        <v>0.20499999999999999</v>
      </c>
      <c r="G130" s="119">
        <v>63.5</v>
      </c>
      <c r="H130" s="120">
        <v>777</v>
      </c>
      <c r="I130" s="120">
        <v>776</v>
      </c>
      <c r="J130" s="119">
        <v>5.3</v>
      </c>
      <c r="K130" s="119">
        <v>39.700000000000003</v>
      </c>
      <c r="L130" s="119">
        <v>24.6</v>
      </c>
      <c r="M130" s="119">
        <v>30.4</v>
      </c>
      <c r="N130" s="118">
        <v>0.34</v>
      </c>
      <c r="O130" s="154">
        <v>17.977700000000002</v>
      </c>
      <c r="Q130" s="160"/>
      <c r="R130" s="160"/>
      <c r="S130" s="160"/>
    </row>
    <row r="131" spans="1:19" ht="24.75" customHeight="1">
      <c r="A131" s="157" t="s">
        <v>223</v>
      </c>
      <c r="B131" s="130">
        <v>1077769</v>
      </c>
      <c r="C131" s="130" t="s">
        <v>214</v>
      </c>
      <c r="D131" s="118">
        <v>374.80500000000001</v>
      </c>
      <c r="E131" s="118">
        <v>374.82499999999999</v>
      </c>
      <c r="F131" s="118">
        <v>0.02</v>
      </c>
      <c r="G131" s="119">
        <v>63.5</v>
      </c>
      <c r="H131" s="120">
        <v>129</v>
      </c>
      <c r="I131" s="120">
        <v>129</v>
      </c>
      <c r="J131" s="119">
        <v>4.8</v>
      </c>
      <c r="K131" s="119">
        <v>67.3</v>
      </c>
      <c r="L131" s="119">
        <v>14.1</v>
      </c>
      <c r="M131" s="119">
        <v>13.8</v>
      </c>
      <c r="N131" s="118">
        <v>0.2</v>
      </c>
      <c r="O131" s="154">
        <v>8.3109999999999999</v>
      </c>
      <c r="Q131" s="160"/>
      <c r="R131" s="160"/>
      <c r="S131" s="160"/>
    </row>
    <row r="132" spans="1:19" ht="24.75" customHeight="1">
      <c r="A132" s="157" t="s">
        <v>224</v>
      </c>
      <c r="B132" s="130">
        <v>1077771</v>
      </c>
      <c r="C132" s="130" t="s">
        <v>214</v>
      </c>
      <c r="D132" s="118">
        <v>374.82499999999999</v>
      </c>
      <c r="E132" s="118">
        <v>375.15</v>
      </c>
      <c r="F132" s="118">
        <v>0.32500000000000001</v>
      </c>
      <c r="G132" s="119">
        <v>63.5</v>
      </c>
      <c r="H132" s="120">
        <v>927</v>
      </c>
      <c r="I132" s="120">
        <v>916</v>
      </c>
      <c r="J132" s="119">
        <v>5.0999999999999996</v>
      </c>
      <c r="K132" s="119">
        <v>17.399999999999999</v>
      </c>
      <c r="L132" s="119">
        <v>28.5</v>
      </c>
      <c r="M132" s="119">
        <v>49</v>
      </c>
      <c r="N132" s="118">
        <v>0.47</v>
      </c>
      <c r="O132" s="154">
        <v>25.795349999999999</v>
      </c>
      <c r="Q132" s="160"/>
      <c r="R132" s="160"/>
      <c r="S132" s="160"/>
    </row>
    <row r="133" spans="1:19" ht="24.75" customHeight="1">
      <c r="A133" s="157" t="s">
        <v>225</v>
      </c>
      <c r="B133" s="130">
        <v>1077773</v>
      </c>
      <c r="C133" s="130" t="s">
        <v>226</v>
      </c>
      <c r="D133" s="118">
        <v>375.15</v>
      </c>
      <c r="E133" s="118">
        <v>375.18</v>
      </c>
      <c r="F133" s="118">
        <v>0.03</v>
      </c>
      <c r="G133" s="119">
        <v>63.5</v>
      </c>
      <c r="H133" s="120">
        <v>102</v>
      </c>
      <c r="I133" s="120">
        <v>102</v>
      </c>
      <c r="J133" s="119">
        <v>6.4</v>
      </c>
      <c r="K133" s="119">
        <v>80</v>
      </c>
      <c r="L133" s="119">
        <v>11.9</v>
      </c>
      <c r="M133" s="119">
        <v>1.7</v>
      </c>
      <c r="N133" s="118">
        <v>0.04</v>
      </c>
      <c r="O133" s="154">
        <v>0.91620000000000001</v>
      </c>
      <c r="Q133" s="160"/>
      <c r="R133" s="160"/>
      <c r="S133" s="160"/>
    </row>
    <row r="134" spans="1:19" ht="24.75" customHeight="1">
      <c r="A134" s="157" t="s">
        <v>227</v>
      </c>
      <c r="B134" s="130">
        <v>1077775</v>
      </c>
      <c r="C134" s="130" t="s">
        <v>226</v>
      </c>
      <c r="D134" s="118">
        <v>375.18</v>
      </c>
      <c r="E134" s="118">
        <v>375.28</v>
      </c>
      <c r="F134" s="118">
        <v>0.1</v>
      </c>
      <c r="G134" s="119">
        <v>63.5</v>
      </c>
      <c r="H134" s="120">
        <v>445</v>
      </c>
      <c r="I134" s="120">
        <v>445</v>
      </c>
      <c r="J134" s="119">
        <v>6.1</v>
      </c>
      <c r="K134" s="119">
        <v>22.2</v>
      </c>
      <c r="L134" s="119">
        <v>28.2</v>
      </c>
      <c r="M134" s="119">
        <v>43.5</v>
      </c>
      <c r="N134" s="118">
        <v>0.44</v>
      </c>
      <c r="O134" s="154">
        <v>23.618200000000002</v>
      </c>
      <c r="Q134" s="160"/>
      <c r="R134" s="160"/>
      <c r="S134" s="160"/>
    </row>
    <row r="135" spans="1:19" ht="24.75" customHeight="1">
      <c r="A135" s="157" t="s">
        <v>228</v>
      </c>
      <c r="B135" s="130">
        <v>1077777</v>
      </c>
      <c r="C135" s="130" t="s">
        <v>226</v>
      </c>
      <c r="D135" s="118">
        <v>375.28</v>
      </c>
      <c r="E135" s="118">
        <v>375.3</v>
      </c>
      <c r="F135" s="118">
        <v>0.02</v>
      </c>
      <c r="G135" s="119">
        <v>63.5</v>
      </c>
      <c r="H135" s="120">
        <v>95</v>
      </c>
      <c r="I135" s="120">
        <v>95</v>
      </c>
      <c r="J135" s="119">
        <v>3.5</v>
      </c>
      <c r="K135" s="119">
        <v>80.599999999999994</v>
      </c>
      <c r="L135" s="119">
        <v>13.2</v>
      </c>
      <c r="M135" s="119">
        <v>2.7</v>
      </c>
      <c r="N135" s="118">
        <v>0.04</v>
      </c>
      <c r="O135" s="154">
        <v>1.2362</v>
      </c>
      <c r="Q135" s="160"/>
      <c r="R135" s="160"/>
      <c r="S135" s="160"/>
    </row>
    <row r="136" spans="1:19" ht="24.75" customHeight="1">
      <c r="A136" s="158" t="s">
        <v>229</v>
      </c>
      <c r="B136" s="131">
        <v>1077779</v>
      </c>
      <c r="C136" s="131" t="s">
        <v>226</v>
      </c>
      <c r="D136" s="122">
        <v>375.3</v>
      </c>
      <c r="E136" s="122">
        <v>375.4</v>
      </c>
      <c r="F136" s="122">
        <v>0.1</v>
      </c>
      <c r="G136" s="123">
        <v>63.5</v>
      </c>
      <c r="H136" s="124">
        <v>386</v>
      </c>
      <c r="I136" s="124">
        <v>385</v>
      </c>
      <c r="J136" s="123">
        <v>5.5</v>
      </c>
      <c r="K136" s="123">
        <v>18.8</v>
      </c>
      <c r="L136" s="123">
        <v>31.5</v>
      </c>
      <c r="M136" s="123">
        <v>44.2</v>
      </c>
      <c r="N136" s="122">
        <v>0.54</v>
      </c>
      <c r="O136" s="155">
        <v>25.278699999999997</v>
      </c>
      <c r="Q136" s="160"/>
      <c r="R136" s="160"/>
      <c r="S136" s="160"/>
    </row>
    <row r="137" spans="1:19" ht="24.75" customHeight="1">
      <c r="A137" s="153" t="s">
        <v>230</v>
      </c>
      <c r="B137" s="111">
        <v>1077781</v>
      </c>
      <c r="C137" s="111" t="s">
        <v>226</v>
      </c>
      <c r="D137" s="112">
        <v>375.4</v>
      </c>
      <c r="E137" s="112">
        <v>375.45</v>
      </c>
      <c r="F137" s="112">
        <v>0.05</v>
      </c>
      <c r="G137" s="113">
        <v>63.5</v>
      </c>
      <c r="H137" s="114">
        <v>393</v>
      </c>
      <c r="I137" s="114">
        <v>387</v>
      </c>
      <c r="J137" s="113">
        <v>4.2</v>
      </c>
      <c r="K137" s="113">
        <v>76.599999999999994</v>
      </c>
      <c r="L137" s="113">
        <v>9.9</v>
      </c>
      <c r="M137" s="113">
        <v>9.3000000000000007</v>
      </c>
      <c r="N137" s="112">
        <v>0.13</v>
      </c>
      <c r="O137" s="156">
        <v>4.8876500000000007</v>
      </c>
      <c r="Q137" s="160"/>
      <c r="R137" s="160"/>
      <c r="S137" s="160"/>
    </row>
    <row r="138" spans="1:19" ht="24.75" customHeight="1">
      <c r="A138" s="157" t="s">
        <v>231</v>
      </c>
      <c r="B138" s="130">
        <v>1077783</v>
      </c>
      <c r="C138" s="130" t="s">
        <v>226</v>
      </c>
      <c r="D138" s="118">
        <v>375.45</v>
      </c>
      <c r="E138" s="118">
        <v>375.5</v>
      </c>
      <c r="F138" s="118">
        <v>0.05</v>
      </c>
      <c r="G138" s="119">
        <v>63.5</v>
      </c>
      <c r="H138" s="120">
        <v>351</v>
      </c>
      <c r="I138" s="120">
        <v>351</v>
      </c>
      <c r="J138" s="119">
        <v>3.4</v>
      </c>
      <c r="K138" s="119">
        <v>90.5</v>
      </c>
      <c r="L138" s="119">
        <v>5.5</v>
      </c>
      <c r="M138" s="119">
        <v>0.6</v>
      </c>
      <c r="N138" s="118">
        <v>0.02</v>
      </c>
      <c r="O138" s="154">
        <v>0.23809999999999998</v>
      </c>
      <c r="Q138" s="160"/>
      <c r="R138" s="160"/>
      <c r="S138" s="160"/>
    </row>
    <row r="139" spans="1:19" ht="24.75" customHeight="1">
      <c r="A139" s="157" t="s">
        <v>232</v>
      </c>
      <c r="B139" s="130">
        <v>1077785</v>
      </c>
      <c r="C139" s="130" t="s">
        <v>233</v>
      </c>
      <c r="D139" s="118">
        <v>376.84</v>
      </c>
      <c r="E139" s="118">
        <v>376.88</v>
      </c>
      <c r="F139" s="118">
        <v>0.05</v>
      </c>
      <c r="G139" s="119">
        <v>63.5</v>
      </c>
      <c r="H139" s="120">
        <v>284</v>
      </c>
      <c r="I139" s="120">
        <v>284</v>
      </c>
      <c r="J139" s="119">
        <v>3.6</v>
      </c>
      <c r="K139" s="119">
        <v>83.1</v>
      </c>
      <c r="L139" s="119">
        <v>8.5</v>
      </c>
      <c r="M139" s="119">
        <v>4.8</v>
      </c>
      <c r="N139" s="118">
        <v>0.09</v>
      </c>
      <c r="O139" s="154">
        <v>2.7014499999999999</v>
      </c>
      <c r="Q139" s="160"/>
      <c r="R139" s="160"/>
      <c r="S139" s="160"/>
    </row>
    <row r="140" spans="1:19" ht="24.75" customHeight="1">
      <c r="A140" s="157" t="s">
        <v>234</v>
      </c>
      <c r="B140" s="130">
        <v>1077787</v>
      </c>
      <c r="C140" s="130" t="s">
        <v>233</v>
      </c>
      <c r="D140" s="118">
        <v>376.88</v>
      </c>
      <c r="E140" s="118">
        <v>376.95</v>
      </c>
      <c r="F140" s="118">
        <v>7.0000000000000007E-2</v>
      </c>
      <c r="G140" s="119">
        <v>63.5</v>
      </c>
      <c r="H140" s="120">
        <v>315</v>
      </c>
      <c r="I140" s="120">
        <v>315</v>
      </c>
      <c r="J140" s="119">
        <v>5</v>
      </c>
      <c r="K140" s="119">
        <v>61</v>
      </c>
      <c r="L140" s="119">
        <v>16.899999999999999</v>
      </c>
      <c r="M140" s="119">
        <v>17.100000000000001</v>
      </c>
      <c r="N140" s="118">
        <v>0.28999999999999998</v>
      </c>
      <c r="O140" s="154">
        <v>10.542450000000001</v>
      </c>
      <c r="Q140" s="160"/>
      <c r="R140" s="160"/>
      <c r="S140" s="160"/>
    </row>
    <row r="141" spans="1:19" ht="24.75" customHeight="1">
      <c r="A141" s="157" t="s">
        <v>235</v>
      </c>
      <c r="B141" s="130">
        <v>1077789</v>
      </c>
      <c r="C141" s="130" t="s">
        <v>233</v>
      </c>
      <c r="D141" s="118">
        <v>376.95</v>
      </c>
      <c r="E141" s="118">
        <v>377.09</v>
      </c>
      <c r="F141" s="118">
        <v>0.14000000000000001</v>
      </c>
      <c r="G141" s="119">
        <v>63.5</v>
      </c>
      <c r="H141" s="120">
        <v>933</v>
      </c>
      <c r="I141" s="120">
        <v>933</v>
      </c>
      <c r="J141" s="119">
        <v>3.7</v>
      </c>
      <c r="K141" s="119">
        <v>89.6</v>
      </c>
      <c r="L141" s="119">
        <v>6.3</v>
      </c>
      <c r="M141" s="119">
        <v>0.4</v>
      </c>
      <c r="N141" s="118">
        <v>0.02</v>
      </c>
      <c r="O141" s="154">
        <v>0.31809999999999999</v>
      </c>
      <c r="Q141" s="160"/>
      <c r="R141" s="160"/>
      <c r="S141" s="160"/>
    </row>
    <row r="142" spans="1:19" ht="24.75" customHeight="1">
      <c r="A142" s="157" t="s">
        <v>236</v>
      </c>
      <c r="B142" s="130">
        <v>1077791</v>
      </c>
      <c r="C142" s="130" t="s">
        <v>233</v>
      </c>
      <c r="D142" s="118">
        <v>377.09</v>
      </c>
      <c r="E142" s="118">
        <v>377.26</v>
      </c>
      <c r="F142" s="118">
        <v>0.17</v>
      </c>
      <c r="G142" s="119">
        <v>63.5</v>
      </c>
      <c r="H142" s="120">
        <v>645</v>
      </c>
      <c r="I142" s="120">
        <v>637</v>
      </c>
      <c r="J142" s="119">
        <v>4.5</v>
      </c>
      <c r="K142" s="119">
        <v>28.9</v>
      </c>
      <c r="L142" s="119">
        <v>28.1</v>
      </c>
      <c r="M142" s="119">
        <v>38.5</v>
      </c>
      <c r="N142" s="118">
        <v>0.49</v>
      </c>
      <c r="O142" s="154">
        <v>21.653449999999999</v>
      </c>
      <c r="Q142" s="160"/>
      <c r="R142" s="160"/>
      <c r="S142" s="160"/>
    </row>
    <row r="143" spans="1:19" ht="24.75" customHeight="1">
      <c r="A143" s="157" t="s">
        <v>237</v>
      </c>
      <c r="B143" s="130">
        <v>1077793</v>
      </c>
      <c r="C143" s="130" t="s">
        <v>233</v>
      </c>
      <c r="D143" s="118">
        <v>377.26</v>
      </c>
      <c r="E143" s="118">
        <v>377.32</v>
      </c>
      <c r="F143" s="118">
        <v>0.06</v>
      </c>
      <c r="G143" s="119">
        <v>63.5</v>
      </c>
      <c r="H143" s="120">
        <v>404</v>
      </c>
      <c r="I143" s="120">
        <v>404</v>
      </c>
      <c r="J143" s="119">
        <v>3.5</v>
      </c>
      <c r="K143" s="119">
        <v>83.8</v>
      </c>
      <c r="L143" s="119">
        <v>7.9</v>
      </c>
      <c r="M143" s="119">
        <v>4.8</v>
      </c>
      <c r="N143" s="118">
        <v>7.0000000000000007E-2</v>
      </c>
      <c r="O143" s="154">
        <v>2.6733500000000001</v>
      </c>
      <c r="Q143" s="160"/>
      <c r="R143" s="160"/>
      <c r="S143" s="160"/>
    </row>
    <row r="144" spans="1:19" ht="24.75" customHeight="1">
      <c r="A144" s="157" t="s">
        <v>238</v>
      </c>
      <c r="B144" s="130">
        <v>1077795</v>
      </c>
      <c r="C144" s="130" t="s">
        <v>239</v>
      </c>
      <c r="D144" s="118">
        <v>382.29</v>
      </c>
      <c r="E144" s="118">
        <v>382.34</v>
      </c>
      <c r="F144" s="118">
        <v>0.05</v>
      </c>
      <c r="G144" s="119">
        <v>63.5</v>
      </c>
      <c r="H144" s="120">
        <v>438</v>
      </c>
      <c r="I144" s="120">
        <v>437</v>
      </c>
      <c r="J144" s="119">
        <v>3</v>
      </c>
      <c r="K144" s="119">
        <v>91.4</v>
      </c>
      <c r="L144" s="119">
        <v>5.2</v>
      </c>
      <c r="M144" s="119">
        <v>0.4</v>
      </c>
      <c r="N144" s="118">
        <v>0.02</v>
      </c>
      <c r="O144" s="154">
        <v>0.1081</v>
      </c>
      <c r="Q144" s="160"/>
      <c r="R144" s="160"/>
      <c r="S144" s="160"/>
    </row>
    <row r="145" spans="1:19" ht="24.75" customHeight="1">
      <c r="A145" s="157" t="s">
        <v>240</v>
      </c>
      <c r="B145" s="130">
        <v>1077797</v>
      </c>
      <c r="C145" s="130" t="s">
        <v>239</v>
      </c>
      <c r="D145" s="118">
        <v>382.34</v>
      </c>
      <c r="E145" s="118">
        <v>382.4</v>
      </c>
      <c r="F145" s="118">
        <v>0.06</v>
      </c>
      <c r="G145" s="119">
        <v>63.5</v>
      </c>
      <c r="H145" s="120">
        <v>266</v>
      </c>
      <c r="I145" s="120">
        <v>265</v>
      </c>
      <c r="J145" s="119">
        <v>5</v>
      </c>
      <c r="K145" s="119">
        <v>55.5</v>
      </c>
      <c r="L145" s="119">
        <v>17.8</v>
      </c>
      <c r="M145" s="119">
        <v>21.7</v>
      </c>
      <c r="N145" s="118">
        <v>1.17</v>
      </c>
      <c r="O145" s="154">
        <v>12.38885</v>
      </c>
      <c r="Q145" s="160"/>
      <c r="R145" s="160"/>
      <c r="S145" s="160"/>
    </row>
    <row r="146" spans="1:19" ht="24.75" customHeight="1">
      <c r="A146" s="157" t="s">
        <v>241</v>
      </c>
      <c r="B146" s="130">
        <v>1077799</v>
      </c>
      <c r="C146" s="130" t="s">
        <v>239</v>
      </c>
      <c r="D146" s="118">
        <v>382.4</v>
      </c>
      <c r="E146" s="118">
        <v>382.45</v>
      </c>
      <c r="F146" s="118">
        <v>0.05</v>
      </c>
      <c r="G146" s="119">
        <v>63.5</v>
      </c>
      <c r="H146" s="120">
        <v>422</v>
      </c>
      <c r="I146" s="120">
        <v>422</v>
      </c>
      <c r="J146" s="119">
        <v>3</v>
      </c>
      <c r="K146" s="119">
        <v>91.7</v>
      </c>
      <c r="L146" s="119">
        <v>5.0999999999999996</v>
      </c>
      <c r="M146" s="119">
        <v>0.2</v>
      </c>
      <c r="N146" s="118">
        <v>0.02</v>
      </c>
      <c r="O146" s="154">
        <v>5.8099999999999999E-2</v>
      </c>
      <c r="Q146" s="160"/>
      <c r="R146" s="160"/>
      <c r="S146" s="160"/>
    </row>
    <row r="147" spans="1:19" ht="24.75" customHeight="1">
      <c r="A147" s="157" t="s">
        <v>242</v>
      </c>
      <c r="B147" s="130">
        <v>1077801</v>
      </c>
      <c r="C147" s="130" t="s">
        <v>243</v>
      </c>
      <c r="D147" s="118">
        <v>397.815</v>
      </c>
      <c r="E147" s="118">
        <v>397.85</v>
      </c>
      <c r="F147" s="118">
        <v>3.5000000000000003E-2</v>
      </c>
      <c r="G147" s="119">
        <v>63.5</v>
      </c>
      <c r="H147" s="120">
        <v>285</v>
      </c>
      <c r="I147" s="120">
        <v>283</v>
      </c>
      <c r="J147" s="119">
        <v>2.1</v>
      </c>
      <c r="K147" s="119">
        <v>92.7</v>
      </c>
      <c r="L147" s="119">
        <v>5.2</v>
      </c>
      <c r="M147" s="119">
        <v>0</v>
      </c>
      <c r="N147" s="118">
        <v>0.02</v>
      </c>
      <c r="O147" s="154" t="s">
        <v>298</v>
      </c>
      <c r="Q147" s="160"/>
      <c r="R147" s="160"/>
      <c r="S147" s="160"/>
    </row>
    <row r="148" spans="1:19" ht="24.75" customHeight="1">
      <c r="A148" s="158" t="s">
        <v>244</v>
      </c>
      <c r="B148" s="131">
        <v>1077803</v>
      </c>
      <c r="C148" s="131" t="s">
        <v>243</v>
      </c>
      <c r="D148" s="122">
        <v>397.85</v>
      </c>
      <c r="E148" s="122">
        <v>398.01</v>
      </c>
      <c r="F148" s="122">
        <v>0.16</v>
      </c>
      <c r="G148" s="123">
        <v>63.5</v>
      </c>
      <c r="H148" s="124">
        <v>904</v>
      </c>
      <c r="I148" s="124">
        <v>904</v>
      </c>
      <c r="J148" s="123">
        <v>6.1</v>
      </c>
      <c r="K148" s="123">
        <v>69.099999999999994</v>
      </c>
      <c r="L148" s="123">
        <v>11.8</v>
      </c>
      <c r="M148" s="123">
        <v>13</v>
      </c>
      <c r="N148" s="122">
        <v>0.1</v>
      </c>
      <c r="O148" s="155">
        <v>5.3905000000000003</v>
      </c>
      <c r="Q148" s="160"/>
      <c r="R148" s="160"/>
      <c r="S148" s="160"/>
    </row>
    <row r="149" spans="1:19" ht="24.75" customHeight="1">
      <c r="A149" s="153" t="s">
        <v>245</v>
      </c>
      <c r="B149" s="111">
        <v>1077805</v>
      </c>
      <c r="C149" s="111" t="s">
        <v>243</v>
      </c>
      <c r="D149" s="112">
        <v>398.01</v>
      </c>
      <c r="E149" s="112">
        <v>398.17</v>
      </c>
      <c r="F149" s="112">
        <v>0.16</v>
      </c>
      <c r="G149" s="113">
        <v>63.5</v>
      </c>
      <c r="H149" s="114">
        <v>1109</v>
      </c>
      <c r="I149" s="114">
        <v>1109</v>
      </c>
      <c r="J149" s="113">
        <v>6.9</v>
      </c>
      <c r="K149" s="113">
        <v>48.9</v>
      </c>
      <c r="L149" s="113">
        <v>13.9</v>
      </c>
      <c r="M149" s="113">
        <v>30.3</v>
      </c>
      <c r="N149" s="112">
        <v>0.21</v>
      </c>
      <c r="O149" s="156">
        <v>12.470050000000001</v>
      </c>
      <c r="Q149" s="160"/>
      <c r="R149" s="160"/>
      <c r="S149" s="160"/>
    </row>
    <row r="150" spans="1:19" ht="24.75" customHeight="1">
      <c r="A150" s="157" t="s">
        <v>246</v>
      </c>
      <c r="B150" s="130">
        <v>1077807</v>
      </c>
      <c r="C150" s="130" t="s">
        <v>243</v>
      </c>
      <c r="D150" s="118">
        <v>398.17</v>
      </c>
      <c r="E150" s="118">
        <v>398.34</v>
      </c>
      <c r="F150" s="118">
        <v>0.17</v>
      </c>
      <c r="G150" s="119">
        <v>63.5</v>
      </c>
      <c r="H150" s="120">
        <v>457</v>
      </c>
      <c r="I150" s="120">
        <v>457</v>
      </c>
      <c r="J150" s="119">
        <v>6.6</v>
      </c>
      <c r="K150" s="119">
        <v>47.8</v>
      </c>
      <c r="L150" s="119">
        <v>20.100000000000001</v>
      </c>
      <c r="M150" s="119">
        <v>25.5</v>
      </c>
      <c r="N150" s="118">
        <v>0.47</v>
      </c>
      <c r="O150" s="154">
        <v>14.41535</v>
      </c>
      <c r="Q150" s="160"/>
      <c r="R150" s="160"/>
      <c r="S150" s="160"/>
    </row>
    <row r="151" spans="1:19" ht="24.75" customHeight="1">
      <c r="A151" s="157" t="s">
        <v>247</v>
      </c>
      <c r="B151" s="130">
        <v>1077809</v>
      </c>
      <c r="C151" s="130" t="s">
        <v>243</v>
      </c>
      <c r="D151" s="118">
        <v>398.34</v>
      </c>
      <c r="E151" s="118">
        <v>398.39</v>
      </c>
      <c r="F151" s="118">
        <v>0.05</v>
      </c>
      <c r="G151" s="119">
        <v>63.5</v>
      </c>
      <c r="H151" s="120">
        <v>338</v>
      </c>
      <c r="I151" s="120">
        <v>338</v>
      </c>
      <c r="J151" s="119">
        <v>2.5</v>
      </c>
      <c r="K151" s="119">
        <v>92.7</v>
      </c>
      <c r="L151" s="119">
        <v>4.8</v>
      </c>
      <c r="M151" s="119">
        <v>0</v>
      </c>
      <c r="N151" s="118">
        <v>0.02</v>
      </c>
      <c r="O151" s="154" t="s">
        <v>298</v>
      </c>
      <c r="Q151" s="160"/>
      <c r="R151" s="160"/>
      <c r="S151" s="160"/>
    </row>
    <row r="152" spans="1:19" ht="24.75" customHeight="1">
      <c r="A152" s="157" t="s">
        <v>248</v>
      </c>
      <c r="B152" s="130">
        <v>1077811</v>
      </c>
      <c r="C152" s="130" t="s">
        <v>249</v>
      </c>
      <c r="D152" s="118">
        <v>405.31</v>
      </c>
      <c r="E152" s="118">
        <v>405.36</v>
      </c>
      <c r="F152" s="118">
        <v>0.05</v>
      </c>
      <c r="G152" s="119">
        <v>63.5</v>
      </c>
      <c r="H152" s="120">
        <v>553</v>
      </c>
      <c r="I152" s="120">
        <v>552</v>
      </c>
      <c r="J152" s="119">
        <v>0.8</v>
      </c>
      <c r="K152" s="119">
        <v>93.6</v>
      </c>
      <c r="L152" s="119">
        <v>5.5</v>
      </c>
      <c r="M152" s="119">
        <v>0.1</v>
      </c>
      <c r="N152" s="118">
        <v>0.02</v>
      </c>
      <c r="O152" s="154" t="s">
        <v>298</v>
      </c>
      <c r="Q152" s="160"/>
      <c r="R152" s="160"/>
      <c r="S152" s="160"/>
    </row>
    <row r="153" spans="1:19" ht="24.75" customHeight="1">
      <c r="A153" s="157" t="s">
        <v>250</v>
      </c>
      <c r="B153" s="130">
        <v>1077813</v>
      </c>
      <c r="C153" s="130" t="s">
        <v>249</v>
      </c>
      <c r="D153" s="118">
        <v>405.36</v>
      </c>
      <c r="E153" s="118">
        <v>405.58</v>
      </c>
      <c r="F153" s="118">
        <v>0.22</v>
      </c>
      <c r="G153" s="119">
        <v>63.5</v>
      </c>
      <c r="H153" s="120">
        <v>1600</v>
      </c>
      <c r="I153" s="120">
        <v>1600</v>
      </c>
      <c r="J153" s="119">
        <v>4.9000000000000004</v>
      </c>
      <c r="K153" s="119">
        <v>64.5</v>
      </c>
      <c r="L153" s="119">
        <v>12.1</v>
      </c>
      <c r="M153" s="119">
        <v>18.5</v>
      </c>
      <c r="N153" s="118">
        <v>0.12</v>
      </c>
      <c r="O153" s="154">
        <v>7.9686000000000003</v>
      </c>
      <c r="Q153" s="160"/>
      <c r="R153" s="160"/>
      <c r="S153" s="160"/>
    </row>
    <row r="154" spans="1:19" ht="24.75" customHeight="1">
      <c r="A154" s="157" t="s">
        <v>251</v>
      </c>
      <c r="B154" s="130">
        <v>1077815</v>
      </c>
      <c r="C154" s="130" t="s">
        <v>249</v>
      </c>
      <c r="D154" s="118">
        <v>405.58</v>
      </c>
      <c r="E154" s="118">
        <v>405.625</v>
      </c>
      <c r="F154" s="118">
        <v>4.4999999999999998E-2</v>
      </c>
      <c r="G154" s="119">
        <v>63.5</v>
      </c>
      <c r="H154" s="120">
        <v>296</v>
      </c>
      <c r="I154" s="120">
        <v>295</v>
      </c>
      <c r="J154" s="119">
        <v>2.9</v>
      </c>
      <c r="K154" s="119">
        <v>90.9</v>
      </c>
      <c r="L154" s="119">
        <v>5.4</v>
      </c>
      <c r="M154" s="119">
        <v>0.8</v>
      </c>
      <c r="N154" s="118">
        <v>0.02</v>
      </c>
      <c r="O154" s="154">
        <v>0.41809999999999997</v>
      </c>
      <c r="Q154" s="160"/>
      <c r="R154" s="160"/>
      <c r="S154" s="160"/>
    </row>
    <row r="155" spans="1:19" ht="24.75" customHeight="1">
      <c r="A155" s="157" t="s">
        <v>252</v>
      </c>
      <c r="B155" s="130">
        <v>1077817</v>
      </c>
      <c r="C155" s="130" t="s">
        <v>249</v>
      </c>
      <c r="D155" s="118">
        <v>407.89499999999998</v>
      </c>
      <c r="E155" s="118">
        <v>407.96</v>
      </c>
      <c r="F155" s="118">
        <v>0.05</v>
      </c>
      <c r="G155" s="119">
        <v>63.5</v>
      </c>
      <c r="H155" s="120">
        <v>470</v>
      </c>
      <c r="I155" s="120">
        <v>470</v>
      </c>
      <c r="J155" s="119">
        <v>2.4</v>
      </c>
      <c r="K155" s="119">
        <v>92.9</v>
      </c>
      <c r="L155" s="119">
        <v>4.7</v>
      </c>
      <c r="M155" s="119">
        <v>0</v>
      </c>
      <c r="N155" s="118">
        <v>0.01</v>
      </c>
      <c r="O155" s="154">
        <v>7.9049999999999995E-2</v>
      </c>
      <c r="Q155" s="160"/>
      <c r="R155" s="160"/>
      <c r="S155" s="160"/>
    </row>
    <row r="156" spans="1:19" ht="24.75" customHeight="1">
      <c r="A156" s="157" t="s">
        <v>253</v>
      </c>
      <c r="B156" s="130">
        <v>1077819</v>
      </c>
      <c r="C156" s="130" t="s">
        <v>249</v>
      </c>
      <c r="D156" s="118">
        <v>407.96</v>
      </c>
      <c r="E156" s="118">
        <v>408.04</v>
      </c>
      <c r="F156" s="118">
        <v>0.08</v>
      </c>
      <c r="G156" s="119">
        <v>63.5</v>
      </c>
      <c r="H156" s="120">
        <v>608</v>
      </c>
      <c r="I156" s="120">
        <v>608</v>
      </c>
      <c r="J156" s="119">
        <v>2.9</v>
      </c>
      <c r="K156" s="119">
        <v>88.4</v>
      </c>
      <c r="L156" s="119">
        <v>6.3</v>
      </c>
      <c r="M156" s="119">
        <v>2.4</v>
      </c>
      <c r="N156" s="118">
        <v>0.03</v>
      </c>
      <c r="O156" s="154">
        <v>1.01715</v>
      </c>
      <c r="Q156" s="160"/>
      <c r="R156" s="160"/>
      <c r="S156" s="160"/>
    </row>
    <row r="157" spans="1:19" ht="24.75" customHeight="1">
      <c r="A157" s="157" t="s">
        <v>254</v>
      </c>
      <c r="B157" s="130">
        <v>1077821</v>
      </c>
      <c r="C157" s="130" t="s">
        <v>249</v>
      </c>
      <c r="D157" s="118">
        <v>408.04</v>
      </c>
      <c r="E157" s="118">
        <v>408.08499999999998</v>
      </c>
      <c r="F157" s="118">
        <v>4.4999999999999998E-2</v>
      </c>
      <c r="G157" s="119">
        <v>63.5</v>
      </c>
      <c r="H157" s="120">
        <v>344</v>
      </c>
      <c r="I157" s="120">
        <v>342</v>
      </c>
      <c r="J157" s="119">
        <v>2.5</v>
      </c>
      <c r="K157" s="119">
        <v>91</v>
      </c>
      <c r="L157" s="119">
        <v>5.3</v>
      </c>
      <c r="M157" s="119">
        <v>1.2</v>
      </c>
      <c r="N157" s="118">
        <v>0.02</v>
      </c>
      <c r="O157" s="154">
        <v>0.37809999999999999</v>
      </c>
      <c r="Q157" s="160"/>
      <c r="R157" s="160"/>
      <c r="S157" s="160"/>
    </row>
    <row r="158" spans="1:19" ht="24.75" customHeight="1">
      <c r="A158" s="157" t="s">
        <v>255</v>
      </c>
      <c r="B158" s="130">
        <v>1077823</v>
      </c>
      <c r="C158" s="130" t="s">
        <v>249</v>
      </c>
      <c r="D158" s="118">
        <v>408.40499999999997</v>
      </c>
      <c r="E158" s="118">
        <v>408.47</v>
      </c>
      <c r="F158" s="118">
        <v>6.5000000000000002E-2</v>
      </c>
      <c r="G158" s="119">
        <v>63.5</v>
      </c>
      <c r="H158" s="120">
        <v>450</v>
      </c>
      <c r="I158" s="120">
        <v>449</v>
      </c>
      <c r="J158" s="119">
        <v>2.8</v>
      </c>
      <c r="K158" s="119">
        <v>89.4</v>
      </c>
      <c r="L158" s="119">
        <v>6.1</v>
      </c>
      <c r="M158" s="119">
        <v>1.7</v>
      </c>
      <c r="N158" s="118">
        <v>0.02</v>
      </c>
      <c r="O158" s="154">
        <v>0.92810000000000004</v>
      </c>
      <c r="Q158" s="160"/>
      <c r="R158" s="160"/>
      <c r="S158" s="160"/>
    </row>
    <row r="159" spans="1:19" ht="24.75" customHeight="1">
      <c r="A159" s="157" t="s">
        <v>256</v>
      </c>
      <c r="B159" s="130">
        <v>1077825</v>
      </c>
      <c r="C159" s="130" t="s">
        <v>249</v>
      </c>
      <c r="D159" s="118">
        <v>408.47</v>
      </c>
      <c r="E159" s="118">
        <v>409</v>
      </c>
      <c r="F159" s="118">
        <v>0.53</v>
      </c>
      <c r="G159" s="119">
        <v>63.5</v>
      </c>
      <c r="H159" s="120">
        <v>2861</v>
      </c>
      <c r="I159" s="120">
        <v>2860</v>
      </c>
      <c r="J159" s="119">
        <v>3.5</v>
      </c>
      <c r="K159" s="119">
        <v>76</v>
      </c>
      <c r="L159" s="119">
        <v>10.3</v>
      </c>
      <c r="M159" s="119">
        <v>10.199999999999999</v>
      </c>
      <c r="N159" s="118">
        <v>0.09</v>
      </c>
      <c r="O159" s="154">
        <v>4.30145</v>
      </c>
      <c r="Q159" s="160"/>
      <c r="R159" s="160"/>
      <c r="S159" s="160"/>
    </row>
    <row r="160" spans="1:19" ht="24.75" customHeight="1">
      <c r="A160" s="158" t="s">
        <v>257</v>
      </c>
      <c r="B160" s="131">
        <v>1077827</v>
      </c>
      <c r="C160" s="131" t="s">
        <v>249</v>
      </c>
      <c r="D160" s="122">
        <v>409</v>
      </c>
      <c r="E160" s="122">
        <v>409.28</v>
      </c>
      <c r="F160" s="122">
        <v>0.28000000000000003</v>
      </c>
      <c r="G160" s="123">
        <v>63.5</v>
      </c>
      <c r="H160" s="124">
        <v>1688</v>
      </c>
      <c r="I160" s="124">
        <v>1688</v>
      </c>
      <c r="J160" s="123">
        <v>3.2</v>
      </c>
      <c r="K160" s="123">
        <v>77.900000000000006</v>
      </c>
      <c r="L160" s="123">
        <v>9.9</v>
      </c>
      <c r="M160" s="123">
        <v>9</v>
      </c>
      <c r="N160" s="122">
        <v>7.0000000000000007E-2</v>
      </c>
      <c r="O160" s="155">
        <v>3.7033499999999999</v>
      </c>
      <c r="Q160" s="160"/>
      <c r="R160" s="160"/>
      <c r="S160" s="160"/>
    </row>
    <row r="161" spans="1:19" ht="24.75" customHeight="1">
      <c r="A161" s="153" t="s">
        <v>258</v>
      </c>
      <c r="B161" s="111">
        <v>1077829</v>
      </c>
      <c r="C161" s="111" t="s">
        <v>249</v>
      </c>
      <c r="D161" s="112">
        <v>409.28</v>
      </c>
      <c r="E161" s="112">
        <v>409.45</v>
      </c>
      <c r="F161" s="112">
        <v>0.17</v>
      </c>
      <c r="G161" s="113">
        <v>63.5</v>
      </c>
      <c r="H161" s="114">
        <v>1119</v>
      </c>
      <c r="I161" s="114">
        <v>1118</v>
      </c>
      <c r="J161" s="113">
        <v>3.2</v>
      </c>
      <c r="K161" s="113">
        <v>74.900000000000006</v>
      </c>
      <c r="L161" s="113">
        <v>11.1</v>
      </c>
      <c r="M161" s="113">
        <v>10.8</v>
      </c>
      <c r="N161" s="112">
        <v>0.08</v>
      </c>
      <c r="O161" s="156">
        <v>4.5823999999999998</v>
      </c>
      <c r="Q161" s="160"/>
      <c r="R161" s="160"/>
      <c r="S161" s="160"/>
    </row>
    <row r="162" spans="1:19" ht="24.75" customHeight="1">
      <c r="A162" s="157" t="s">
        <v>259</v>
      </c>
      <c r="B162" s="130">
        <v>1077831</v>
      </c>
      <c r="C162" s="130" t="s">
        <v>249</v>
      </c>
      <c r="D162" s="118">
        <v>409.45</v>
      </c>
      <c r="E162" s="118">
        <v>409.51</v>
      </c>
      <c r="F162" s="118">
        <v>0.06</v>
      </c>
      <c r="G162" s="119">
        <v>63.5</v>
      </c>
      <c r="H162" s="120">
        <v>133</v>
      </c>
      <c r="I162" s="120">
        <v>131</v>
      </c>
      <c r="J162" s="119">
        <v>4</v>
      </c>
      <c r="K162" s="119">
        <v>17.100000000000001</v>
      </c>
      <c r="L162" s="119">
        <v>24.3</v>
      </c>
      <c r="M162" s="119">
        <v>54.6</v>
      </c>
      <c r="N162" s="118">
        <v>0.44</v>
      </c>
      <c r="O162" s="154">
        <v>26.088200000000001</v>
      </c>
      <c r="Q162" s="160"/>
      <c r="R162" s="160"/>
      <c r="S162" s="160"/>
    </row>
    <row r="163" spans="1:19" ht="24.75" customHeight="1">
      <c r="A163" s="157" t="s">
        <v>260</v>
      </c>
      <c r="B163" s="130">
        <v>1077833</v>
      </c>
      <c r="C163" s="130" t="s">
        <v>249</v>
      </c>
      <c r="D163" s="118">
        <v>409.51</v>
      </c>
      <c r="E163" s="118">
        <v>409.55</v>
      </c>
      <c r="F163" s="118">
        <v>0.04</v>
      </c>
      <c r="G163" s="119">
        <v>63.5</v>
      </c>
      <c r="H163" s="120">
        <v>282</v>
      </c>
      <c r="I163" s="120">
        <v>282</v>
      </c>
      <c r="J163" s="119">
        <v>4.5</v>
      </c>
      <c r="K163" s="119">
        <v>79.099999999999994</v>
      </c>
      <c r="L163" s="119">
        <v>13.4</v>
      </c>
      <c r="M163" s="119">
        <v>3</v>
      </c>
      <c r="N163" s="118">
        <v>7.0000000000000007E-2</v>
      </c>
      <c r="O163" s="154">
        <v>1.53335</v>
      </c>
      <c r="Q163" s="160"/>
      <c r="R163" s="160"/>
      <c r="S163" s="160"/>
    </row>
    <row r="164" spans="1:19" ht="24.75" customHeight="1">
      <c r="A164" s="157" t="s">
        <v>261</v>
      </c>
      <c r="B164" s="130">
        <v>1077835</v>
      </c>
      <c r="C164" s="130" t="s">
        <v>249</v>
      </c>
      <c r="D164" s="118">
        <v>409.55</v>
      </c>
      <c r="E164" s="118">
        <v>409.98</v>
      </c>
      <c r="F164" s="118">
        <v>0.43</v>
      </c>
      <c r="G164" s="119">
        <v>63.5</v>
      </c>
      <c r="H164" s="120">
        <v>1613</v>
      </c>
      <c r="I164" s="120">
        <v>1612</v>
      </c>
      <c r="J164" s="119">
        <v>5.0999999999999996</v>
      </c>
      <c r="K164" s="119">
        <v>22.4</v>
      </c>
      <c r="L164" s="119">
        <v>23.7</v>
      </c>
      <c r="M164" s="119">
        <v>48.8</v>
      </c>
      <c r="N164" s="118">
        <v>0.38</v>
      </c>
      <c r="O164" s="154">
        <v>23.9239</v>
      </c>
      <c r="Q164" s="160"/>
      <c r="R164" s="160"/>
      <c r="S164" s="160"/>
    </row>
    <row r="165" spans="1:19" ht="24.75" customHeight="1">
      <c r="A165" s="157" t="s">
        <v>262</v>
      </c>
      <c r="B165" s="130">
        <v>1077837</v>
      </c>
      <c r="C165" s="130" t="s">
        <v>249</v>
      </c>
      <c r="D165" s="118">
        <v>409.98</v>
      </c>
      <c r="E165" s="118">
        <v>410.47</v>
      </c>
      <c r="F165" s="118">
        <v>0.49</v>
      </c>
      <c r="G165" s="119">
        <v>63.5</v>
      </c>
      <c r="H165" s="120">
        <v>1829</v>
      </c>
      <c r="I165" s="120">
        <v>1829</v>
      </c>
      <c r="J165" s="119">
        <v>6.5</v>
      </c>
      <c r="K165" s="119">
        <v>13.5</v>
      </c>
      <c r="L165" s="119">
        <v>32</v>
      </c>
      <c r="M165" s="119">
        <v>48</v>
      </c>
      <c r="N165" s="118">
        <v>0.55000000000000004</v>
      </c>
      <c r="O165" s="154">
        <v>26.917749999999998</v>
      </c>
      <c r="Q165" s="160"/>
      <c r="R165" s="160"/>
      <c r="S165" s="160"/>
    </row>
    <row r="166" spans="1:19" ht="24.75" customHeight="1">
      <c r="A166" s="157" t="s">
        <v>263</v>
      </c>
      <c r="B166" s="130">
        <v>1077839</v>
      </c>
      <c r="C166" s="130" t="s">
        <v>249</v>
      </c>
      <c r="D166" s="118">
        <v>410.47</v>
      </c>
      <c r="E166" s="118">
        <v>410.52</v>
      </c>
      <c r="F166" s="118">
        <v>0.05</v>
      </c>
      <c r="G166" s="119">
        <v>63.5</v>
      </c>
      <c r="H166" s="120">
        <v>386</v>
      </c>
      <c r="I166" s="120">
        <v>385</v>
      </c>
      <c r="J166" s="119">
        <v>2.2999999999999998</v>
      </c>
      <c r="K166" s="119">
        <v>90.7</v>
      </c>
      <c r="L166" s="119">
        <v>5.9</v>
      </c>
      <c r="M166" s="119">
        <v>1.1000000000000001</v>
      </c>
      <c r="N166" s="118">
        <v>0.01</v>
      </c>
      <c r="O166" s="154">
        <v>0.41904999999999998</v>
      </c>
      <c r="Q166" s="160"/>
      <c r="R166" s="160"/>
      <c r="S166" s="160"/>
    </row>
    <row r="167" spans="1:19" ht="24.75" customHeight="1">
      <c r="A167" s="157" t="s">
        <v>264</v>
      </c>
      <c r="B167" s="130">
        <v>1077841</v>
      </c>
      <c r="C167" s="130" t="s">
        <v>265</v>
      </c>
      <c r="D167" s="118">
        <v>419.82</v>
      </c>
      <c r="E167" s="118">
        <v>419.87</v>
      </c>
      <c r="F167" s="118">
        <v>0.05</v>
      </c>
      <c r="G167" s="119">
        <v>63.5</v>
      </c>
      <c r="H167" s="120">
        <v>364</v>
      </c>
      <c r="I167" s="120">
        <v>363</v>
      </c>
      <c r="J167" s="119">
        <v>2.2999999999999998</v>
      </c>
      <c r="K167" s="119">
        <v>92.7</v>
      </c>
      <c r="L167" s="119">
        <v>5</v>
      </c>
      <c r="M167" s="119">
        <v>0</v>
      </c>
      <c r="N167" s="118">
        <v>0.02</v>
      </c>
      <c r="O167" s="154">
        <v>9.8100000000000007E-2</v>
      </c>
      <c r="Q167" s="160"/>
      <c r="R167" s="160"/>
      <c r="S167" s="160"/>
    </row>
    <row r="168" spans="1:19" ht="24.75" customHeight="1">
      <c r="A168" s="157" t="s">
        <v>266</v>
      </c>
      <c r="B168" s="130">
        <v>1077843</v>
      </c>
      <c r="C168" s="130" t="s">
        <v>265</v>
      </c>
      <c r="D168" s="118">
        <v>419.87</v>
      </c>
      <c r="E168" s="118">
        <v>420.16</v>
      </c>
      <c r="F168" s="118">
        <v>0.28999999999999998</v>
      </c>
      <c r="G168" s="119">
        <v>63.5</v>
      </c>
      <c r="H168" s="120">
        <v>1244</v>
      </c>
      <c r="I168" s="120">
        <v>1241</v>
      </c>
      <c r="J168" s="119">
        <v>5.8</v>
      </c>
      <c r="K168" s="119">
        <v>34</v>
      </c>
      <c r="L168" s="119">
        <v>19.5</v>
      </c>
      <c r="M168" s="119">
        <v>40.700000000000003</v>
      </c>
      <c r="N168" s="118">
        <v>0.34</v>
      </c>
      <c r="O168" s="154">
        <v>19.6477</v>
      </c>
      <c r="Q168" s="160"/>
      <c r="R168" s="160"/>
      <c r="S168" s="160"/>
    </row>
    <row r="169" spans="1:19" ht="24.75" customHeight="1">
      <c r="A169" s="157" t="s">
        <v>267</v>
      </c>
      <c r="B169" s="130">
        <v>1077845</v>
      </c>
      <c r="C169" s="130" t="s">
        <v>265</v>
      </c>
      <c r="D169" s="118">
        <v>420.16</v>
      </c>
      <c r="E169" s="118">
        <v>420.39</v>
      </c>
      <c r="F169" s="118">
        <v>0.23</v>
      </c>
      <c r="G169" s="119">
        <v>63.5</v>
      </c>
      <c r="H169" s="120">
        <v>1453</v>
      </c>
      <c r="I169" s="120">
        <v>1453</v>
      </c>
      <c r="J169" s="119">
        <v>4.8</v>
      </c>
      <c r="K169" s="119">
        <v>82.8</v>
      </c>
      <c r="L169" s="119">
        <v>10.1</v>
      </c>
      <c r="M169" s="119">
        <v>2.2999999999999998</v>
      </c>
      <c r="N169" s="118">
        <v>0.01</v>
      </c>
      <c r="O169" s="154">
        <v>0.81904999999999994</v>
      </c>
      <c r="Q169" s="160"/>
      <c r="R169" s="160"/>
      <c r="S169" s="160"/>
    </row>
    <row r="170" spans="1:19" ht="24.75" customHeight="1">
      <c r="A170" s="157" t="s">
        <v>268</v>
      </c>
      <c r="B170" s="130">
        <v>1077847</v>
      </c>
      <c r="C170" s="130" t="s">
        <v>265</v>
      </c>
      <c r="D170" s="118">
        <v>420.39</v>
      </c>
      <c r="E170" s="118">
        <v>420.44</v>
      </c>
      <c r="F170" s="118">
        <v>0.05</v>
      </c>
      <c r="G170" s="119">
        <v>63.5</v>
      </c>
      <c r="H170" s="120">
        <v>332</v>
      </c>
      <c r="I170" s="120">
        <v>332</v>
      </c>
      <c r="J170" s="119">
        <v>4.7</v>
      </c>
      <c r="K170" s="119">
        <v>85.9</v>
      </c>
      <c r="L170" s="119">
        <v>9.1</v>
      </c>
      <c r="M170" s="119">
        <v>0.3</v>
      </c>
      <c r="N170" s="118">
        <v>0.01</v>
      </c>
      <c r="O170" s="154">
        <v>8.904999999999999E-2</v>
      </c>
      <c r="Q170" s="160"/>
      <c r="R170" s="160"/>
      <c r="S170" s="160"/>
    </row>
    <row r="171" spans="1:19" ht="24.75" customHeight="1">
      <c r="A171" s="157" t="s">
        <v>269</v>
      </c>
      <c r="B171" s="130">
        <v>1077849</v>
      </c>
      <c r="C171" s="130" t="s">
        <v>270</v>
      </c>
      <c r="D171" s="118">
        <v>426.47</v>
      </c>
      <c r="E171" s="118">
        <v>426.52</v>
      </c>
      <c r="F171" s="118">
        <v>0.05</v>
      </c>
      <c r="G171" s="119">
        <v>63.5</v>
      </c>
      <c r="H171" s="120">
        <v>278</v>
      </c>
      <c r="I171" s="120">
        <v>278</v>
      </c>
      <c r="J171" s="119">
        <v>5.0999999999999996</v>
      </c>
      <c r="K171" s="119">
        <v>82.9</v>
      </c>
      <c r="L171" s="119">
        <v>10</v>
      </c>
      <c r="M171" s="119">
        <v>2</v>
      </c>
      <c r="N171" s="118">
        <v>0.02</v>
      </c>
      <c r="O171" s="154">
        <v>0.78810000000000002</v>
      </c>
      <c r="Q171" s="160"/>
      <c r="R171" s="160"/>
      <c r="S171" s="160"/>
    </row>
    <row r="172" spans="1:19" ht="24.75" customHeight="1">
      <c r="A172" s="158" t="s">
        <v>271</v>
      </c>
      <c r="B172" s="131">
        <v>1077851</v>
      </c>
      <c r="C172" s="131" t="s">
        <v>270</v>
      </c>
      <c r="D172" s="122">
        <v>426.52</v>
      </c>
      <c r="E172" s="122">
        <v>426.72</v>
      </c>
      <c r="F172" s="122">
        <v>0.2</v>
      </c>
      <c r="G172" s="123">
        <v>63.5</v>
      </c>
      <c r="H172" s="124">
        <v>1026</v>
      </c>
      <c r="I172" s="124">
        <v>1022</v>
      </c>
      <c r="J172" s="123">
        <v>4.5999999999999996</v>
      </c>
      <c r="K172" s="123">
        <v>74.400000000000006</v>
      </c>
      <c r="L172" s="123">
        <v>11.4</v>
      </c>
      <c r="M172" s="123">
        <v>9.6</v>
      </c>
      <c r="N172" s="122">
        <v>7.0000000000000007E-2</v>
      </c>
      <c r="O172" s="155">
        <v>4.0833500000000003</v>
      </c>
      <c r="Q172" s="160"/>
      <c r="R172" s="160"/>
      <c r="S172" s="160"/>
    </row>
    <row r="173" spans="1:19" ht="24.75" customHeight="1">
      <c r="A173" s="153" t="s">
        <v>272</v>
      </c>
      <c r="B173" s="111">
        <v>1077853</v>
      </c>
      <c r="C173" s="111" t="s">
        <v>270</v>
      </c>
      <c r="D173" s="112">
        <v>426.72</v>
      </c>
      <c r="E173" s="112">
        <v>427.01</v>
      </c>
      <c r="F173" s="112">
        <v>0.28999999999999998</v>
      </c>
      <c r="G173" s="113">
        <v>63.5</v>
      </c>
      <c r="H173" s="114">
        <v>1993</v>
      </c>
      <c r="I173" s="114">
        <v>1991</v>
      </c>
      <c r="J173" s="113">
        <v>3.6</v>
      </c>
      <c r="K173" s="113">
        <v>87.6</v>
      </c>
      <c r="L173" s="113">
        <v>7.2</v>
      </c>
      <c r="M173" s="113">
        <v>1.6</v>
      </c>
      <c r="N173" s="112">
        <v>0.02</v>
      </c>
      <c r="O173" s="156">
        <v>0.99809999999999999</v>
      </c>
      <c r="Q173" s="160"/>
      <c r="R173" s="160"/>
      <c r="S173" s="160"/>
    </row>
    <row r="174" spans="1:19" ht="24.75" customHeight="1">
      <c r="A174" s="157" t="s">
        <v>273</v>
      </c>
      <c r="B174" s="130">
        <v>1077855</v>
      </c>
      <c r="C174" s="130" t="s">
        <v>270</v>
      </c>
      <c r="D174" s="118">
        <v>427.01</v>
      </c>
      <c r="E174" s="118">
        <v>427.52</v>
      </c>
      <c r="F174" s="118">
        <v>0.51</v>
      </c>
      <c r="G174" s="119">
        <v>63.5</v>
      </c>
      <c r="H174" s="120">
        <v>2960</v>
      </c>
      <c r="I174" s="120">
        <v>2960</v>
      </c>
      <c r="J174" s="119">
        <v>5.0999999999999996</v>
      </c>
      <c r="K174" s="119">
        <v>57.6</v>
      </c>
      <c r="L174" s="119">
        <v>14.6</v>
      </c>
      <c r="M174" s="119">
        <v>22.7</v>
      </c>
      <c r="N174" s="118">
        <v>0.2</v>
      </c>
      <c r="O174" s="154">
        <v>10.600999999999999</v>
      </c>
      <c r="Q174" s="160"/>
      <c r="R174" s="160"/>
      <c r="S174" s="160"/>
    </row>
    <row r="175" spans="1:19" ht="24.75" customHeight="1">
      <c r="A175" s="157" t="s">
        <v>274</v>
      </c>
      <c r="B175" s="130">
        <v>1077857</v>
      </c>
      <c r="C175" s="130" t="s">
        <v>270</v>
      </c>
      <c r="D175" s="118">
        <v>427.52</v>
      </c>
      <c r="E175" s="118">
        <v>427.57</v>
      </c>
      <c r="F175" s="118">
        <v>0.05</v>
      </c>
      <c r="G175" s="119">
        <v>63.5</v>
      </c>
      <c r="H175" s="120">
        <v>368</v>
      </c>
      <c r="I175" s="120">
        <v>368</v>
      </c>
      <c r="J175" s="119">
        <v>3.7</v>
      </c>
      <c r="K175" s="119">
        <v>84.6</v>
      </c>
      <c r="L175" s="119">
        <v>7.8</v>
      </c>
      <c r="M175" s="119">
        <v>3.9</v>
      </c>
      <c r="N175" s="118">
        <v>0.05</v>
      </c>
      <c r="O175" s="154">
        <v>2.2952499999999998</v>
      </c>
      <c r="Q175" s="160"/>
      <c r="R175" s="160"/>
      <c r="S175" s="160"/>
    </row>
    <row r="176" spans="1:19" ht="24.75" customHeight="1">
      <c r="A176" s="157" t="s">
        <v>275</v>
      </c>
      <c r="B176" s="130">
        <v>1077859</v>
      </c>
      <c r="C176" s="130" t="s">
        <v>276</v>
      </c>
      <c r="D176" s="118">
        <v>436.73</v>
      </c>
      <c r="E176" s="118">
        <v>436.78</v>
      </c>
      <c r="F176" s="118">
        <v>0.05</v>
      </c>
      <c r="G176" s="119">
        <v>63.5</v>
      </c>
      <c r="H176" s="120">
        <v>282</v>
      </c>
      <c r="I176" s="120">
        <v>281</v>
      </c>
      <c r="J176" s="119">
        <v>3.7</v>
      </c>
      <c r="K176" s="119">
        <v>89.3</v>
      </c>
      <c r="L176" s="119">
        <v>5.5</v>
      </c>
      <c r="M176" s="119">
        <v>1.5</v>
      </c>
      <c r="N176" s="118">
        <v>0.02</v>
      </c>
      <c r="O176" s="154">
        <v>0.54810000000000003</v>
      </c>
      <c r="Q176" s="160"/>
      <c r="R176" s="160"/>
      <c r="S176" s="160"/>
    </row>
    <row r="177" spans="1:19" ht="24.75" customHeight="1">
      <c r="A177" s="157" t="s">
        <v>277</v>
      </c>
      <c r="B177" s="130">
        <v>1077861</v>
      </c>
      <c r="C177" s="130" t="s">
        <v>276</v>
      </c>
      <c r="D177" s="118">
        <v>436.78</v>
      </c>
      <c r="E177" s="118">
        <v>437.3</v>
      </c>
      <c r="F177" s="118">
        <v>0.52</v>
      </c>
      <c r="G177" s="119">
        <v>63.5</v>
      </c>
      <c r="H177" s="120">
        <v>2620</v>
      </c>
      <c r="I177" s="120">
        <v>2601</v>
      </c>
      <c r="J177" s="119">
        <v>4.5999999999999996</v>
      </c>
      <c r="K177" s="119">
        <v>49.8</v>
      </c>
      <c r="L177" s="119">
        <v>14</v>
      </c>
      <c r="M177" s="119">
        <v>31.6</v>
      </c>
      <c r="N177" s="118">
        <v>0.18</v>
      </c>
      <c r="O177" s="154">
        <v>13.3429</v>
      </c>
      <c r="Q177" s="160"/>
      <c r="R177" s="160"/>
      <c r="S177" s="160"/>
    </row>
    <row r="178" spans="1:19" ht="24.75" customHeight="1">
      <c r="A178" s="157" t="s">
        <v>278</v>
      </c>
      <c r="B178" s="130">
        <v>1077863</v>
      </c>
      <c r="C178" s="130" t="s">
        <v>276</v>
      </c>
      <c r="D178" s="118">
        <v>437.3</v>
      </c>
      <c r="E178" s="118">
        <v>437.38</v>
      </c>
      <c r="F178" s="118">
        <v>0.08</v>
      </c>
      <c r="G178" s="119">
        <v>63.5</v>
      </c>
      <c r="H178" s="120">
        <v>548</v>
      </c>
      <c r="I178" s="120">
        <v>547</v>
      </c>
      <c r="J178" s="119">
        <v>2.2000000000000002</v>
      </c>
      <c r="K178" s="119">
        <v>83.3</v>
      </c>
      <c r="L178" s="119">
        <v>12.9</v>
      </c>
      <c r="M178" s="119">
        <v>1.6</v>
      </c>
      <c r="N178" s="118">
        <v>0.02</v>
      </c>
      <c r="O178" s="154">
        <v>0.47809999999999997</v>
      </c>
      <c r="Q178" s="160"/>
      <c r="R178" s="160"/>
      <c r="S178" s="160"/>
    </row>
    <row r="179" spans="1:19" ht="24.75" customHeight="1">
      <c r="A179" s="157" t="s">
        <v>279</v>
      </c>
      <c r="B179" s="130">
        <v>1077865</v>
      </c>
      <c r="C179" s="130" t="s">
        <v>276</v>
      </c>
      <c r="D179" s="118">
        <v>437.38</v>
      </c>
      <c r="E179" s="118">
        <v>437.64</v>
      </c>
      <c r="F179" s="118">
        <v>0.26</v>
      </c>
      <c r="G179" s="119">
        <v>63.5</v>
      </c>
      <c r="H179" s="120">
        <v>1756</v>
      </c>
      <c r="I179" s="120">
        <v>1756</v>
      </c>
      <c r="J179" s="119">
        <v>6.8</v>
      </c>
      <c r="K179" s="119">
        <v>82</v>
      </c>
      <c r="L179" s="119">
        <v>11.1</v>
      </c>
      <c r="M179" s="119">
        <v>0.1</v>
      </c>
      <c r="N179" s="118">
        <v>0.06</v>
      </c>
      <c r="O179" s="154">
        <v>0.17429999999999998</v>
      </c>
      <c r="Q179" s="160"/>
      <c r="R179" s="160"/>
      <c r="S179" s="160"/>
    </row>
    <row r="180" spans="1:19" ht="24.75" customHeight="1">
      <c r="A180" s="157" t="s">
        <v>280</v>
      </c>
      <c r="B180" s="130">
        <v>1077867</v>
      </c>
      <c r="C180" s="130" t="s">
        <v>276</v>
      </c>
      <c r="D180" s="118">
        <v>437.64</v>
      </c>
      <c r="E180" s="118">
        <v>437.97</v>
      </c>
      <c r="F180" s="118">
        <v>0.33</v>
      </c>
      <c r="G180" s="119">
        <v>63.5</v>
      </c>
      <c r="H180" s="120">
        <v>1786</v>
      </c>
      <c r="I180" s="120">
        <v>1786</v>
      </c>
      <c r="J180" s="119">
        <v>4.5</v>
      </c>
      <c r="K180" s="119">
        <v>62</v>
      </c>
      <c r="L180" s="119">
        <v>13.1</v>
      </c>
      <c r="M180" s="119">
        <v>20.399999999999999</v>
      </c>
      <c r="N180" s="118">
        <v>0.12</v>
      </c>
      <c r="O180" s="154">
        <v>8.1785999999999994</v>
      </c>
      <c r="Q180" s="160"/>
      <c r="R180" s="160"/>
      <c r="S180" s="160"/>
    </row>
    <row r="181" spans="1:19" ht="24.75" customHeight="1">
      <c r="A181" s="157" t="s">
        <v>281</v>
      </c>
      <c r="B181" s="130">
        <v>1077869</v>
      </c>
      <c r="C181" s="130" t="s">
        <v>276</v>
      </c>
      <c r="D181" s="118">
        <v>437.97</v>
      </c>
      <c r="E181" s="118">
        <v>438.52</v>
      </c>
      <c r="F181" s="118">
        <v>0.55000000000000004</v>
      </c>
      <c r="G181" s="119">
        <v>63.5</v>
      </c>
      <c r="H181" s="120">
        <v>2864</v>
      </c>
      <c r="I181" s="120">
        <v>2863</v>
      </c>
      <c r="J181" s="119">
        <v>5.0999999999999996</v>
      </c>
      <c r="K181" s="119">
        <v>79.900000000000006</v>
      </c>
      <c r="L181" s="119">
        <v>12.1</v>
      </c>
      <c r="M181" s="119">
        <v>2.9</v>
      </c>
      <c r="N181" s="118">
        <v>0.02</v>
      </c>
      <c r="O181" s="154">
        <v>1.0081</v>
      </c>
      <c r="Q181" s="160"/>
      <c r="R181" s="160"/>
      <c r="S181" s="160"/>
    </row>
    <row r="182" spans="1:19" ht="24.75" customHeight="1">
      <c r="A182" s="157" t="s">
        <v>282</v>
      </c>
      <c r="B182" s="130">
        <v>1077871</v>
      </c>
      <c r="C182" s="130" t="s">
        <v>276</v>
      </c>
      <c r="D182" s="118">
        <v>438.52</v>
      </c>
      <c r="E182" s="118">
        <v>439.05</v>
      </c>
      <c r="F182" s="118">
        <v>0.53</v>
      </c>
      <c r="G182" s="119">
        <v>63.5</v>
      </c>
      <c r="H182" s="120">
        <v>3214</v>
      </c>
      <c r="I182" s="120">
        <v>3200</v>
      </c>
      <c r="J182" s="119">
        <v>4.2</v>
      </c>
      <c r="K182" s="119">
        <v>70.8</v>
      </c>
      <c r="L182" s="119">
        <v>14.6</v>
      </c>
      <c r="M182" s="119">
        <v>10.4</v>
      </c>
      <c r="N182" s="118">
        <v>0.12</v>
      </c>
      <c r="O182" s="154">
        <v>5.1886000000000001</v>
      </c>
      <c r="Q182" s="160"/>
      <c r="R182" s="160"/>
      <c r="S182" s="160"/>
    </row>
    <row r="183" spans="1:19" ht="24.75" customHeight="1">
      <c r="A183" s="157" t="s">
        <v>283</v>
      </c>
      <c r="B183" s="130">
        <v>1077873</v>
      </c>
      <c r="C183" s="130" t="s">
        <v>276</v>
      </c>
      <c r="D183" s="118">
        <v>439.05</v>
      </c>
      <c r="E183" s="118">
        <v>439.13</v>
      </c>
      <c r="F183" s="118">
        <v>0.08</v>
      </c>
      <c r="G183" s="119">
        <v>63.5</v>
      </c>
      <c r="H183" s="120">
        <v>584</v>
      </c>
      <c r="I183" s="120">
        <v>584</v>
      </c>
      <c r="J183" s="119">
        <v>3.9</v>
      </c>
      <c r="K183" s="119">
        <v>81.3</v>
      </c>
      <c r="L183" s="119">
        <v>11.5</v>
      </c>
      <c r="M183" s="119">
        <v>3.3</v>
      </c>
      <c r="N183" s="118">
        <v>0.02</v>
      </c>
      <c r="O183" s="154">
        <v>1.3581000000000001</v>
      </c>
      <c r="Q183" s="160"/>
      <c r="R183" s="160"/>
      <c r="S183" s="160"/>
    </row>
    <row r="184" spans="1:19" ht="24.75" customHeight="1">
      <c r="A184" s="158" t="s">
        <v>299</v>
      </c>
      <c r="B184" s="131" t="s">
        <v>299</v>
      </c>
      <c r="C184" s="131" t="s">
        <v>299</v>
      </c>
      <c r="D184" s="122" t="s">
        <v>299</v>
      </c>
      <c r="E184" s="122" t="s">
        <v>299</v>
      </c>
      <c r="F184" s="122" t="s">
        <v>299</v>
      </c>
      <c r="G184" s="123" t="s">
        <v>299</v>
      </c>
      <c r="H184" s="124" t="s">
        <v>299</v>
      </c>
      <c r="I184" s="124" t="s">
        <v>299</v>
      </c>
      <c r="J184" s="123" t="s">
        <v>299</v>
      </c>
      <c r="K184" s="123" t="s">
        <v>299</v>
      </c>
      <c r="L184" s="123" t="s">
        <v>299</v>
      </c>
      <c r="M184" s="123" t="s">
        <v>299</v>
      </c>
      <c r="N184" s="122" t="s">
        <v>299</v>
      </c>
      <c r="O184" s="155" t="s">
        <v>299</v>
      </c>
      <c r="Q184" s="160"/>
      <c r="R184" s="160"/>
      <c r="S184" s="160"/>
    </row>
  </sheetData>
  <protectedRanges>
    <protectedRange sqref="A10 A8" name="Range1"/>
  </protectedRanges>
  <mergeCells count="15">
    <mergeCell ref="F13:F15"/>
    <mergeCell ref="G13:G15"/>
    <mergeCell ref="H13:I13"/>
    <mergeCell ref="J13:M13"/>
    <mergeCell ref="N13:O13"/>
    <mergeCell ref="A8:O8"/>
    <mergeCell ref="A9:O9"/>
    <mergeCell ref="A10:O10"/>
    <mergeCell ref="A12:G12"/>
    <mergeCell ref="H12:O12"/>
    <mergeCell ref="A13:A15"/>
    <mergeCell ref="B13:B15"/>
    <mergeCell ref="C13:C15"/>
    <mergeCell ref="D13:D15"/>
    <mergeCell ref="E13:E15"/>
  </mergeCells>
  <printOptions horizontalCentered="1"/>
  <pageMargins left="0.39370078740157483" right="0.39370078740157483" top="0.59055118110236227" bottom="0.59055118110236227" header="0.39370078740157483" footer="0.31496062992125984"/>
  <pageSetup paperSize="9" scale="65" fitToHeight="0" orientation="landscape" r:id="rId1"/>
  <headerFooter>
    <oddFooter>&amp;L&amp;"Arial,Italic"Bureau Veritas Minerals Pty Ltd&amp;CPreliminary Report
&amp;"Arial,Italic"&amp;8I/S: Insufficient Sample | N/A: Non Applicable | N/R: Not Required&amp;RPage &amp;P of &amp;N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6"/>
  </sheetPr>
  <dimension ref="A1:AC105"/>
  <sheetViews>
    <sheetView topLeftCell="A81" zoomScale="70" zoomScaleNormal="70" zoomScaleSheetLayoutView="85" workbookViewId="0">
      <selection activeCell="Z102" sqref="Z102"/>
    </sheetView>
  </sheetViews>
  <sheetFormatPr defaultColWidth="9.140625" defaultRowHeight="18"/>
  <cols>
    <col min="1" max="1" width="22.85546875" style="182" customWidth="1"/>
    <col min="2" max="2" width="13.7109375" style="182" customWidth="1"/>
    <col min="3" max="3" width="12.140625" style="182" customWidth="1"/>
    <col min="4" max="4" width="16" style="182" customWidth="1"/>
    <col min="5" max="5" width="13" style="182" customWidth="1"/>
    <col min="6" max="6" width="13.7109375" style="182" customWidth="1"/>
    <col min="7" max="7" width="14.42578125" style="206" customWidth="1"/>
    <col min="8" max="9" width="10.7109375" style="206" customWidth="1"/>
    <col min="10" max="10" width="13.7109375" style="206" customWidth="1"/>
    <col min="11" max="11" width="13.85546875" style="206" customWidth="1"/>
    <col min="12" max="12" width="14.28515625" style="206" customWidth="1"/>
    <col min="13" max="13" width="14.140625" style="206" customWidth="1"/>
    <col min="14" max="14" width="13.42578125" style="206" customWidth="1"/>
    <col min="15" max="15" width="14.5703125" style="206" customWidth="1"/>
    <col min="16" max="16384" width="9.140625" style="182"/>
  </cols>
  <sheetData>
    <row r="1" spans="1:15" ht="126" customHeight="1">
      <c r="A1" s="179"/>
      <c r="B1" s="179"/>
      <c r="C1" s="179"/>
      <c r="D1" s="179"/>
      <c r="E1" s="179"/>
      <c r="F1" s="179"/>
      <c r="G1" s="180"/>
      <c r="H1" s="180"/>
      <c r="I1" s="180"/>
      <c r="J1" s="180"/>
      <c r="K1" s="180"/>
      <c r="L1" s="180"/>
      <c r="M1" s="181"/>
      <c r="N1" s="181"/>
      <c r="O1" s="181"/>
    </row>
    <row r="2" spans="1:15" s="186" customFormat="1" ht="23.25" customHeight="1">
      <c r="A2" s="183" t="s">
        <v>19</v>
      </c>
      <c r="B2" s="184" t="s">
        <v>3</v>
      </c>
      <c r="C2" s="185"/>
      <c r="D2" s="185"/>
      <c r="G2" s="187"/>
      <c r="H2" s="187"/>
      <c r="I2" s="187"/>
      <c r="J2" s="187"/>
      <c r="K2" s="187"/>
      <c r="L2" s="187"/>
      <c r="M2" s="183" t="s">
        <v>20</v>
      </c>
      <c r="O2" s="188" t="s">
        <v>91</v>
      </c>
    </row>
    <row r="3" spans="1:15" s="186" customFormat="1" ht="23.25" customHeight="1">
      <c r="A3" s="183" t="s">
        <v>21</v>
      </c>
      <c r="B3" s="184" t="s">
        <v>92</v>
      </c>
      <c r="C3" s="185"/>
      <c r="D3" s="189"/>
      <c r="G3" s="187"/>
      <c r="H3" s="187"/>
      <c r="I3" s="187"/>
      <c r="J3" s="187"/>
      <c r="K3" s="187"/>
      <c r="L3" s="187"/>
      <c r="M3" s="183" t="s">
        <v>22</v>
      </c>
      <c r="O3" s="190">
        <v>42909</v>
      </c>
    </row>
    <row r="4" spans="1:15" s="186" customFormat="1" ht="23.25" customHeight="1">
      <c r="A4" s="183" t="s">
        <v>23</v>
      </c>
      <c r="B4" s="184" t="s">
        <v>24</v>
      </c>
      <c r="C4" s="185"/>
      <c r="D4" s="185"/>
      <c r="G4" s="187"/>
      <c r="H4" s="187"/>
      <c r="I4" s="187"/>
      <c r="J4" s="187"/>
      <c r="K4" s="187"/>
      <c r="L4" s="187"/>
      <c r="M4" s="183" t="s">
        <v>25</v>
      </c>
      <c r="O4" s="190">
        <v>42986</v>
      </c>
    </row>
    <row r="5" spans="1:15" s="192" customFormat="1" ht="23.25" customHeight="1">
      <c r="A5" s="191"/>
      <c r="C5" s="193"/>
      <c r="D5" s="194"/>
      <c r="G5" s="195"/>
      <c r="H5" s="195"/>
      <c r="I5" s="195"/>
      <c r="J5" s="195"/>
      <c r="K5" s="195"/>
      <c r="L5" s="195"/>
      <c r="M5" s="196"/>
    </row>
    <row r="6" spans="1:15" s="202" customFormat="1" ht="23.25" customHeight="1" thickBot="1">
      <c r="A6" s="197"/>
      <c r="B6" s="197"/>
      <c r="C6" s="197"/>
      <c r="D6" s="198"/>
      <c r="E6" s="199"/>
      <c r="F6" s="199"/>
      <c r="G6" s="200"/>
      <c r="H6" s="200"/>
      <c r="I6" s="200"/>
      <c r="J6" s="200"/>
      <c r="K6" s="200"/>
      <c r="L6" s="200"/>
      <c r="M6" s="201"/>
      <c r="N6" s="201"/>
      <c r="O6" s="197"/>
    </row>
    <row r="7" spans="1:15" s="205" customFormat="1" ht="15.75" customHeight="1">
      <c r="A7" s="203"/>
      <c r="B7" s="203"/>
      <c r="C7" s="203"/>
      <c r="D7" s="204"/>
      <c r="G7" s="180"/>
      <c r="H7" s="180"/>
      <c r="I7" s="180"/>
      <c r="J7" s="180"/>
      <c r="K7" s="180"/>
      <c r="L7" s="180"/>
      <c r="M7" s="206"/>
      <c r="N7" s="206"/>
      <c r="O7" s="206"/>
    </row>
    <row r="8" spans="1:15" s="205" customFormat="1" ht="15.75" customHeight="1">
      <c r="A8" s="342" t="s">
        <v>323</v>
      </c>
      <c r="B8" s="342"/>
      <c r="C8" s="342"/>
      <c r="D8" s="342"/>
      <c r="E8" s="342"/>
      <c r="F8" s="342"/>
      <c r="G8" s="342"/>
      <c r="H8" s="342"/>
      <c r="I8" s="342"/>
      <c r="J8" s="342"/>
      <c r="K8" s="342"/>
      <c r="L8" s="342"/>
      <c r="M8" s="342"/>
      <c r="N8" s="342"/>
      <c r="O8" s="342"/>
    </row>
    <row r="9" spans="1:15" s="202" customFormat="1" ht="15.75" customHeight="1">
      <c r="A9" s="343"/>
      <c r="B9" s="343"/>
      <c r="C9" s="343"/>
      <c r="D9" s="343"/>
      <c r="E9" s="343"/>
      <c r="F9" s="343"/>
      <c r="G9" s="343"/>
      <c r="H9" s="343"/>
      <c r="I9" s="343"/>
      <c r="J9" s="343"/>
      <c r="K9" s="343"/>
      <c r="L9" s="343"/>
      <c r="M9" s="343"/>
      <c r="N9" s="343"/>
      <c r="O9" s="343"/>
    </row>
    <row r="10" spans="1:15" s="207" customFormat="1" ht="15.75" customHeight="1">
      <c r="A10" s="342" t="s">
        <v>92</v>
      </c>
      <c r="B10" s="342"/>
      <c r="C10" s="342"/>
      <c r="D10" s="342"/>
      <c r="E10" s="342"/>
      <c r="F10" s="342"/>
      <c r="G10" s="342"/>
      <c r="H10" s="342"/>
      <c r="I10" s="342"/>
      <c r="J10" s="342"/>
      <c r="K10" s="342"/>
      <c r="L10" s="342"/>
      <c r="M10" s="342"/>
      <c r="N10" s="342"/>
      <c r="O10" s="342"/>
    </row>
    <row r="11" spans="1:15" s="202" customFormat="1" ht="15.75" customHeight="1">
      <c r="A11" s="208"/>
      <c r="B11" s="208"/>
      <c r="C11" s="208"/>
      <c r="D11" s="208"/>
      <c r="E11" s="208"/>
      <c r="F11" s="208"/>
      <c r="G11" s="206"/>
      <c r="H11" s="206"/>
      <c r="I11" s="206"/>
      <c r="J11" s="206"/>
      <c r="K11" s="206"/>
      <c r="L11" s="206"/>
      <c r="M11" s="206"/>
      <c r="N11" s="206"/>
      <c r="O11" s="206"/>
    </row>
    <row r="12" spans="1:15" s="202" customFormat="1" ht="23.25" customHeight="1">
      <c r="A12" s="344" t="s">
        <v>27</v>
      </c>
      <c r="B12" s="345"/>
      <c r="C12" s="345"/>
      <c r="D12" s="345"/>
      <c r="E12" s="345"/>
      <c r="F12" s="346"/>
      <c r="G12" s="347" t="s">
        <v>28</v>
      </c>
      <c r="H12" s="348"/>
      <c r="I12" s="348"/>
      <c r="J12" s="348"/>
      <c r="K12" s="348"/>
      <c r="L12" s="348"/>
      <c r="M12" s="348"/>
      <c r="N12" s="348"/>
      <c r="O12" s="348"/>
    </row>
    <row r="13" spans="1:15" s="202" customFormat="1" ht="23.25" customHeight="1">
      <c r="A13" s="340" t="s">
        <v>30</v>
      </c>
      <c r="B13" s="340" t="s">
        <v>31</v>
      </c>
      <c r="C13" s="340" t="s">
        <v>32</v>
      </c>
      <c r="D13" s="340" t="s">
        <v>33</v>
      </c>
      <c r="E13" s="340" t="s">
        <v>34</v>
      </c>
      <c r="F13" s="340" t="s">
        <v>35</v>
      </c>
      <c r="G13" s="337" t="s">
        <v>324</v>
      </c>
      <c r="H13" s="337" t="s">
        <v>325</v>
      </c>
      <c r="I13" s="337" t="s">
        <v>326</v>
      </c>
      <c r="J13" s="340" t="s">
        <v>327</v>
      </c>
      <c r="K13" s="340"/>
      <c r="L13" s="340"/>
      <c r="M13" s="341" t="s">
        <v>328</v>
      </c>
      <c r="N13" s="340"/>
      <c r="O13" s="340"/>
    </row>
    <row r="14" spans="1:15" s="202" customFormat="1" ht="23.25" customHeight="1">
      <c r="A14" s="340"/>
      <c r="B14" s="340"/>
      <c r="C14" s="340"/>
      <c r="D14" s="340"/>
      <c r="E14" s="340"/>
      <c r="F14" s="340"/>
      <c r="G14" s="338"/>
      <c r="H14" s="338"/>
      <c r="I14" s="338"/>
      <c r="J14" s="340" t="s">
        <v>37</v>
      </c>
      <c r="K14" s="340"/>
      <c r="L14" s="209" t="s">
        <v>28</v>
      </c>
      <c r="M14" s="341" t="s">
        <v>37</v>
      </c>
      <c r="N14" s="340"/>
      <c r="O14" s="209" t="s">
        <v>28</v>
      </c>
    </row>
    <row r="15" spans="1:15" s="202" customFormat="1" ht="60" customHeight="1">
      <c r="A15" s="340"/>
      <c r="B15" s="340"/>
      <c r="C15" s="340"/>
      <c r="D15" s="340"/>
      <c r="E15" s="340"/>
      <c r="F15" s="340"/>
      <c r="G15" s="338"/>
      <c r="H15" s="338"/>
      <c r="I15" s="338"/>
      <c r="J15" s="209" t="s">
        <v>37</v>
      </c>
      <c r="K15" s="209" t="s">
        <v>37</v>
      </c>
      <c r="L15" s="209" t="s">
        <v>289</v>
      </c>
      <c r="M15" s="210" t="s">
        <v>37</v>
      </c>
      <c r="N15" s="209" t="s">
        <v>37</v>
      </c>
      <c r="O15" s="209" t="s">
        <v>289</v>
      </c>
    </row>
    <row r="16" spans="1:15" s="205" customFormat="1" ht="23.25" customHeight="1">
      <c r="A16" s="340"/>
      <c r="B16" s="340"/>
      <c r="C16" s="340"/>
      <c r="D16" s="340"/>
      <c r="E16" s="340"/>
      <c r="F16" s="340"/>
      <c r="G16" s="338"/>
      <c r="H16" s="338"/>
      <c r="I16" s="338"/>
      <c r="J16" s="209" t="s">
        <v>46</v>
      </c>
      <c r="K16" s="209" t="s">
        <v>46</v>
      </c>
      <c r="L16" s="209" t="s">
        <v>295</v>
      </c>
      <c r="M16" s="210" t="s">
        <v>46</v>
      </c>
      <c r="N16" s="209" t="s">
        <v>46</v>
      </c>
      <c r="O16" s="209" t="s">
        <v>295</v>
      </c>
    </row>
    <row r="17" spans="1:29" s="202" customFormat="1" ht="24" customHeight="1">
      <c r="A17" s="211"/>
      <c r="B17" s="211"/>
      <c r="C17" s="211"/>
      <c r="D17" s="212" t="s">
        <v>48</v>
      </c>
      <c r="E17" s="212" t="s">
        <v>48</v>
      </c>
      <c r="F17" s="212" t="s">
        <v>48</v>
      </c>
      <c r="G17" s="339"/>
      <c r="H17" s="339"/>
      <c r="I17" s="339"/>
      <c r="J17" s="213" t="s">
        <v>50</v>
      </c>
      <c r="K17" s="213" t="s">
        <v>52</v>
      </c>
      <c r="L17" s="213" t="s">
        <v>52</v>
      </c>
      <c r="M17" s="214" t="s">
        <v>50</v>
      </c>
      <c r="N17" s="213" t="s">
        <v>52</v>
      </c>
      <c r="O17" s="213" t="s">
        <v>52</v>
      </c>
    </row>
    <row r="18" spans="1:29" s="221" customFormat="1" ht="24.95" customHeight="1">
      <c r="A18" s="215" t="s">
        <v>95</v>
      </c>
      <c r="B18" s="215">
        <v>1148648</v>
      </c>
      <c r="C18" s="215" t="s">
        <v>304</v>
      </c>
      <c r="D18" s="216">
        <v>222.74</v>
      </c>
      <c r="E18" s="216">
        <v>223.35</v>
      </c>
      <c r="F18" s="216">
        <v>0.61</v>
      </c>
      <c r="G18" s="215" t="s">
        <v>329</v>
      </c>
      <c r="H18" s="215"/>
      <c r="I18" s="217"/>
      <c r="J18" s="218">
        <v>2449</v>
      </c>
      <c r="K18" s="219"/>
      <c r="L18" s="215"/>
      <c r="M18" s="220"/>
      <c r="N18" s="215"/>
      <c r="O18" s="219"/>
      <c r="Q18" s="362"/>
      <c r="R18" s="362"/>
      <c r="S18" s="362"/>
      <c r="T18" s="362"/>
      <c r="U18" s="362"/>
      <c r="V18" s="362"/>
      <c r="W18" s="362"/>
      <c r="X18" s="362"/>
      <c r="Y18" s="362"/>
      <c r="Z18" s="362"/>
      <c r="AA18" s="362"/>
      <c r="AB18" s="362"/>
      <c r="AC18" s="362"/>
    </row>
    <row r="19" spans="1:29" s="221" customFormat="1" ht="24.95" customHeight="1">
      <c r="A19" s="222"/>
      <c r="B19" s="222"/>
      <c r="C19" s="222"/>
      <c r="D19" s="223"/>
      <c r="E19" s="223"/>
      <c r="F19" s="223"/>
      <c r="G19" s="222" t="s">
        <v>330</v>
      </c>
      <c r="H19" s="222"/>
      <c r="I19" s="223">
        <v>1.4</v>
      </c>
      <c r="J19" s="224">
        <v>0</v>
      </c>
      <c r="K19" s="225">
        <v>0</v>
      </c>
      <c r="L19" s="225" t="s">
        <v>331</v>
      </c>
      <c r="M19" s="226">
        <v>0</v>
      </c>
      <c r="N19" s="225">
        <v>0</v>
      </c>
      <c r="O19" s="225" t="s">
        <v>331</v>
      </c>
    </row>
    <row r="20" spans="1:29" s="221" customFormat="1" ht="24.95" customHeight="1">
      <c r="A20" s="222"/>
      <c r="B20" s="222"/>
      <c r="C20" s="222"/>
      <c r="D20" s="223"/>
      <c r="E20" s="223"/>
      <c r="F20" s="223"/>
      <c r="G20" s="222"/>
      <c r="H20" s="223">
        <v>1.4</v>
      </c>
      <c r="I20" s="223">
        <v>1.5</v>
      </c>
      <c r="J20" s="224">
        <v>16</v>
      </c>
      <c r="K20" s="225">
        <v>0.65332788893425886</v>
      </c>
      <c r="L20" s="225">
        <v>29.8</v>
      </c>
      <c r="M20" s="226">
        <v>16</v>
      </c>
      <c r="N20" s="225">
        <v>0.65332788893425886</v>
      </c>
      <c r="O20" s="225">
        <v>29.799999999999997</v>
      </c>
    </row>
    <row r="21" spans="1:29" s="221" customFormat="1" ht="24.95" customHeight="1">
      <c r="A21" s="222"/>
      <c r="B21" s="222"/>
      <c r="C21" s="222"/>
      <c r="D21" s="223"/>
      <c r="E21" s="223"/>
      <c r="F21" s="223"/>
      <c r="G21" s="222"/>
      <c r="H21" s="223">
        <v>1.5</v>
      </c>
      <c r="I21" s="223">
        <v>1.6</v>
      </c>
      <c r="J21" s="225">
        <v>32</v>
      </c>
      <c r="K21" s="225">
        <v>1.3066557778685177</v>
      </c>
      <c r="L21" s="225">
        <v>34.299999999999997</v>
      </c>
      <c r="M21" s="226">
        <v>48</v>
      </c>
      <c r="N21" s="225">
        <v>1.9599836668027766</v>
      </c>
      <c r="O21" s="225">
        <v>32.79999999999999</v>
      </c>
    </row>
    <row r="22" spans="1:29" s="221" customFormat="1" ht="24.95" customHeight="1">
      <c r="A22" s="227"/>
      <c r="B22" s="227"/>
      <c r="C22" s="227"/>
      <c r="D22" s="228"/>
      <c r="E22" s="228"/>
      <c r="F22" s="228"/>
      <c r="G22" s="222"/>
      <c r="H22" s="223">
        <v>1.6</v>
      </c>
      <c r="I22" s="229">
        <v>1.7</v>
      </c>
      <c r="J22" s="224">
        <v>55</v>
      </c>
      <c r="K22" s="225">
        <v>2.2458146182115146</v>
      </c>
      <c r="L22" s="225">
        <v>41.5</v>
      </c>
      <c r="M22" s="226">
        <v>103</v>
      </c>
      <c r="N22" s="225">
        <v>4.205798285014291</v>
      </c>
      <c r="O22" s="225">
        <v>37.445631067961159</v>
      </c>
    </row>
    <row r="23" spans="1:29" s="221" customFormat="1" ht="24.95" customHeight="1">
      <c r="A23" s="227"/>
      <c r="B23" s="227"/>
      <c r="C23" s="227"/>
      <c r="D23" s="228"/>
      <c r="E23" s="228"/>
      <c r="F23" s="228"/>
      <c r="G23" s="222"/>
      <c r="H23" s="223">
        <v>1.7</v>
      </c>
      <c r="I23" s="223">
        <v>1.8</v>
      </c>
      <c r="J23" s="224">
        <v>315</v>
      </c>
      <c r="K23" s="225">
        <v>12.862392813393223</v>
      </c>
      <c r="L23" s="225">
        <v>48.6</v>
      </c>
      <c r="M23" s="226">
        <v>418</v>
      </c>
      <c r="N23" s="225">
        <v>17.068191098407514</v>
      </c>
      <c r="O23" s="225">
        <v>45.85143540669857</v>
      </c>
    </row>
    <row r="24" spans="1:29" s="230" customFormat="1" ht="24.95" customHeight="1">
      <c r="A24" s="227"/>
      <c r="B24" s="227"/>
      <c r="C24" s="227"/>
      <c r="D24" s="228"/>
      <c r="E24" s="228"/>
      <c r="F24" s="228"/>
      <c r="G24" s="222"/>
      <c r="H24" s="223">
        <v>1.8</v>
      </c>
      <c r="I24" s="229">
        <v>1.9</v>
      </c>
      <c r="J24" s="224">
        <v>578</v>
      </c>
      <c r="K24" s="225">
        <v>23.6014699877501</v>
      </c>
      <c r="L24" s="225">
        <v>56.4</v>
      </c>
      <c r="M24" s="226">
        <v>996</v>
      </c>
      <c r="N24" s="225">
        <v>40.669661086157618</v>
      </c>
      <c r="O24" s="225">
        <v>51.972991967871479</v>
      </c>
    </row>
    <row r="25" spans="1:29" s="230" customFormat="1" ht="24.95" customHeight="1">
      <c r="A25" s="231"/>
      <c r="B25" s="231"/>
      <c r="C25" s="231"/>
      <c r="D25" s="232"/>
      <c r="E25" s="232"/>
      <c r="F25" s="232"/>
      <c r="G25" s="233"/>
      <c r="H25" s="234">
        <v>1.9</v>
      </c>
      <c r="I25" s="235"/>
      <c r="J25" s="236">
        <v>1431</v>
      </c>
      <c r="K25" s="237">
        <v>59.330338913842382</v>
      </c>
      <c r="L25" s="237">
        <v>69.3</v>
      </c>
      <c r="M25" s="238">
        <v>2427</v>
      </c>
      <c r="N25" s="237">
        <v>100</v>
      </c>
      <c r="O25" s="237">
        <v>62.25316455696202</v>
      </c>
    </row>
    <row r="26" spans="1:29" s="221" customFormat="1" ht="24.95" customHeight="1">
      <c r="A26" s="215" t="s">
        <v>100</v>
      </c>
      <c r="B26" s="215">
        <v>1148657</v>
      </c>
      <c r="C26" s="215" t="s">
        <v>305</v>
      </c>
      <c r="D26" s="217">
        <v>224.52</v>
      </c>
      <c r="E26" s="217">
        <v>224.9</v>
      </c>
      <c r="F26" s="217">
        <v>0.38</v>
      </c>
      <c r="G26" s="215" t="s">
        <v>329</v>
      </c>
      <c r="H26" s="215"/>
      <c r="I26" s="217"/>
      <c r="J26" s="218">
        <v>1195</v>
      </c>
      <c r="K26" s="219"/>
      <c r="L26" s="219"/>
      <c r="M26" s="220"/>
      <c r="N26" s="219"/>
      <c r="O26" s="219"/>
      <c r="Q26" s="362"/>
      <c r="R26" s="362"/>
      <c r="S26" s="362"/>
      <c r="T26" s="362"/>
      <c r="U26" s="362"/>
      <c r="V26" s="362"/>
      <c r="W26" s="362"/>
      <c r="X26" s="362"/>
      <c r="Y26" s="362"/>
      <c r="Z26" s="362"/>
      <c r="AA26" s="362"/>
      <c r="AB26" s="362"/>
      <c r="AC26" s="362"/>
    </row>
    <row r="27" spans="1:29" s="221" customFormat="1" ht="24.95" customHeight="1">
      <c r="A27" s="222"/>
      <c r="B27" s="222"/>
      <c r="C27" s="222"/>
      <c r="D27" s="223"/>
      <c r="E27" s="223"/>
      <c r="F27" s="223"/>
      <c r="G27" s="222" t="s">
        <v>330</v>
      </c>
      <c r="H27" s="222"/>
      <c r="I27" s="223">
        <v>1.4</v>
      </c>
      <c r="J27" s="224">
        <v>282</v>
      </c>
      <c r="K27" s="225">
        <v>23.598326359832637</v>
      </c>
      <c r="L27" s="225">
        <v>9.6999999999999993</v>
      </c>
      <c r="M27" s="226">
        <v>282</v>
      </c>
      <c r="N27" s="225">
        <v>23.598326359832637</v>
      </c>
      <c r="O27" s="225">
        <v>9.6999999999999993</v>
      </c>
    </row>
    <row r="28" spans="1:29" s="221" customFormat="1" ht="24.95" customHeight="1">
      <c r="A28" s="222"/>
      <c r="B28" s="222"/>
      <c r="C28" s="222"/>
      <c r="D28" s="223"/>
      <c r="E28" s="223"/>
      <c r="F28" s="223"/>
      <c r="G28" s="222"/>
      <c r="H28" s="223">
        <v>1.4</v>
      </c>
      <c r="I28" s="223">
        <v>1.5</v>
      </c>
      <c r="J28" s="224">
        <v>112</v>
      </c>
      <c r="K28" s="225">
        <v>9.3723849372384933</v>
      </c>
      <c r="L28" s="225">
        <v>20.8</v>
      </c>
      <c r="M28" s="226">
        <v>394</v>
      </c>
      <c r="N28" s="225">
        <v>32.970711297071134</v>
      </c>
      <c r="O28" s="225">
        <v>12.855329949238577</v>
      </c>
    </row>
    <row r="29" spans="1:29" s="221" customFormat="1" ht="24.95" customHeight="1">
      <c r="A29" s="222"/>
      <c r="B29" s="222"/>
      <c r="C29" s="222"/>
      <c r="D29" s="223"/>
      <c r="E29" s="223"/>
      <c r="F29" s="223"/>
      <c r="G29" s="222"/>
      <c r="H29" s="223">
        <v>1.5</v>
      </c>
      <c r="I29" s="223">
        <v>1.6</v>
      </c>
      <c r="J29" s="225">
        <v>161</v>
      </c>
      <c r="K29" s="225">
        <v>13.472803347280335</v>
      </c>
      <c r="L29" s="225">
        <v>29.3</v>
      </c>
      <c r="M29" s="226">
        <v>555</v>
      </c>
      <c r="N29" s="225">
        <v>46.443514644351467</v>
      </c>
      <c r="O29" s="225">
        <v>17.625765765765767</v>
      </c>
    </row>
    <row r="30" spans="1:29" s="221" customFormat="1" ht="24.95" customHeight="1">
      <c r="A30" s="227"/>
      <c r="B30" s="227"/>
      <c r="C30" s="227"/>
      <c r="D30" s="228"/>
      <c r="E30" s="228"/>
      <c r="F30" s="228"/>
      <c r="G30" s="222"/>
      <c r="H30" s="223">
        <v>1.6</v>
      </c>
      <c r="I30" s="229">
        <v>1.7</v>
      </c>
      <c r="J30" s="224">
        <v>185</v>
      </c>
      <c r="K30" s="225">
        <v>15.481171548117153</v>
      </c>
      <c r="L30" s="225">
        <v>40.299999999999997</v>
      </c>
      <c r="M30" s="226">
        <v>740</v>
      </c>
      <c r="N30" s="225">
        <v>61.92468619246862</v>
      </c>
      <c r="O30" s="225">
        <v>23.294324324324325</v>
      </c>
    </row>
    <row r="31" spans="1:29" s="221" customFormat="1" ht="24.95" customHeight="1">
      <c r="A31" s="227"/>
      <c r="B31" s="227"/>
      <c r="C31" s="227"/>
      <c r="D31" s="228"/>
      <c r="E31" s="228"/>
      <c r="F31" s="228"/>
      <c r="G31" s="222"/>
      <c r="H31" s="223">
        <v>1.7</v>
      </c>
      <c r="I31" s="223">
        <v>1.8</v>
      </c>
      <c r="J31" s="224">
        <v>154</v>
      </c>
      <c r="K31" s="225">
        <v>12.887029288702928</v>
      </c>
      <c r="L31" s="225">
        <v>49.9</v>
      </c>
      <c r="M31" s="226">
        <v>894</v>
      </c>
      <c r="N31" s="225">
        <v>74.811715481171547</v>
      </c>
      <c r="O31" s="225">
        <v>27.877404921700222</v>
      </c>
    </row>
    <row r="32" spans="1:29" s="230" customFormat="1" ht="24.95" customHeight="1">
      <c r="A32" s="227"/>
      <c r="B32" s="227"/>
      <c r="C32" s="227"/>
      <c r="D32" s="228"/>
      <c r="E32" s="228"/>
      <c r="F32" s="228"/>
      <c r="G32" s="222"/>
      <c r="H32" s="223">
        <v>1.8</v>
      </c>
      <c r="I32" s="229">
        <v>1.9</v>
      </c>
      <c r="J32" s="224">
        <v>94</v>
      </c>
      <c r="K32" s="225">
        <v>7.8661087866108783</v>
      </c>
      <c r="L32" s="225">
        <v>57.4</v>
      </c>
      <c r="M32" s="226">
        <v>988</v>
      </c>
      <c r="N32" s="225">
        <v>82.677824267782427</v>
      </c>
      <c r="O32" s="225">
        <v>30.686234817813766</v>
      </c>
    </row>
    <row r="33" spans="1:29" s="230" customFormat="1" ht="24.95" customHeight="1">
      <c r="A33" s="231"/>
      <c r="B33" s="231"/>
      <c r="C33" s="231"/>
      <c r="D33" s="232"/>
      <c r="E33" s="232"/>
      <c r="F33" s="232"/>
      <c r="G33" s="233"/>
      <c r="H33" s="234">
        <v>1.9</v>
      </c>
      <c r="I33" s="239"/>
      <c r="J33" s="236">
        <v>200</v>
      </c>
      <c r="K33" s="237">
        <v>17.322175732217573</v>
      </c>
      <c r="L33" s="237">
        <v>70.5</v>
      </c>
      <c r="M33" s="238">
        <v>1188</v>
      </c>
      <c r="N33" s="237">
        <v>100</v>
      </c>
      <c r="O33" s="237">
        <v>37.582845188284516</v>
      </c>
    </row>
    <row r="34" spans="1:29" s="221" customFormat="1" ht="24.95" customHeight="1">
      <c r="A34" s="215" t="s">
        <v>308</v>
      </c>
      <c r="B34" s="215">
        <v>1148666</v>
      </c>
      <c r="C34" s="215" t="s">
        <v>309</v>
      </c>
      <c r="D34" s="217">
        <v>231.4</v>
      </c>
      <c r="E34" s="217">
        <v>231.9</v>
      </c>
      <c r="F34" s="217">
        <v>0.5</v>
      </c>
      <c r="G34" s="215" t="s">
        <v>329</v>
      </c>
      <c r="H34" s="215"/>
      <c r="I34" s="217"/>
      <c r="J34" s="218">
        <v>2105</v>
      </c>
      <c r="K34" s="219"/>
      <c r="L34" s="219"/>
      <c r="M34" s="220"/>
      <c r="N34" s="219"/>
      <c r="O34" s="219"/>
      <c r="Q34" s="362"/>
      <c r="R34" s="362"/>
      <c r="S34" s="362"/>
      <c r="T34" s="362"/>
      <c r="U34" s="362"/>
      <c r="V34" s="362"/>
      <c r="W34" s="362"/>
      <c r="X34" s="362"/>
      <c r="Y34" s="362"/>
      <c r="Z34" s="362"/>
      <c r="AA34" s="362"/>
      <c r="AB34" s="362"/>
      <c r="AC34" s="362"/>
    </row>
    <row r="35" spans="1:29" s="221" customFormat="1" ht="24.95" customHeight="1">
      <c r="A35" s="222"/>
      <c r="B35" s="222"/>
      <c r="C35" s="222"/>
      <c r="D35" s="223"/>
      <c r="E35" s="223"/>
      <c r="F35" s="223"/>
      <c r="G35" s="222" t="s">
        <v>330</v>
      </c>
      <c r="H35" s="222"/>
      <c r="I35" s="223">
        <v>1.4</v>
      </c>
      <c r="J35" s="224">
        <v>11</v>
      </c>
      <c r="K35" s="225">
        <v>0.5225653206650831</v>
      </c>
      <c r="L35" s="225">
        <v>14.1</v>
      </c>
      <c r="M35" s="226">
        <v>11</v>
      </c>
      <c r="N35" s="225">
        <v>0.5225653206650831</v>
      </c>
      <c r="O35" s="225">
        <v>14.1</v>
      </c>
    </row>
    <row r="36" spans="1:29" s="221" customFormat="1" ht="24.95" customHeight="1">
      <c r="A36" s="222"/>
      <c r="B36" s="222"/>
      <c r="C36" s="222"/>
      <c r="D36" s="223"/>
      <c r="E36" s="223"/>
      <c r="F36" s="223"/>
      <c r="G36" s="222"/>
      <c r="H36" s="223">
        <v>1.4</v>
      </c>
      <c r="I36" s="223">
        <v>1.5</v>
      </c>
      <c r="J36" s="224">
        <v>28</v>
      </c>
      <c r="K36" s="225">
        <v>1.330166270783848</v>
      </c>
      <c r="L36" s="225">
        <v>25.6</v>
      </c>
      <c r="M36" s="226">
        <v>39</v>
      </c>
      <c r="N36" s="225">
        <v>1.8527315914489311</v>
      </c>
      <c r="O36" s="225">
        <v>22.356410256410257</v>
      </c>
    </row>
    <row r="37" spans="1:29" s="221" customFormat="1" ht="24.95" customHeight="1">
      <c r="A37" s="222"/>
      <c r="B37" s="222"/>
      <c r="C37" s="222"/>
      <c r="D37" s="223"/>
      <c r="E37" s="223"/>
      <c r="F37" s="223"/>
      <c r="G37" s="222"/>
      <c r="H37" s="223">
        <v>1.5</v>
      </c>
      <c r="I37" s="223">
        <v>1.6</v>
      </c>
      <c r="J37" s="225">
        <v>61</v>
      </c>
      <c r="K37" s="225">
        <v>2.8978622327790973</v>
      </c>
      <c r="L37" s="225">
        <v>33.700000000000003</v>
      </c>
      <c r="M37" s="226">
        <v>100</v>
      </c>
      <c r="N37" s="225">
        <v>4.7505938242280283</v>
      </c>
      <c r="O37" s="225">
        <v>29.276</v>
      </c>
    </row>
    <row r="38" spans="1:29" s="221" customFormat="1" ht="24.95" customHeight="1">
      <c r="A38" s="227"/>
      <c r="B38" s="227"/>
      <c r="C38" s="227"/>
      <c r="D38" s="228"/>
      <c r="E38" s="228"/>
      <c r="F38" s="228"/>
      <c r="G38" s="222"/>
      <c r="H38" s="223">
        <v>1.6</v>
      </c>
      <c r="I38" s="229">
        <v>1.7</v>
      </c>
      <c r="J38" s="224">
        <v>230</v>
      </c>
      <c r="K38" s="225">
        <v>10.926365795724466</v>
      </c>
      <c r="L38" s="225">
        <v>41.9</v>
      </c>
      <c r="M38" s="226">
        <v>330</v>
      </c>
      <c r="N38" s="225">
        <v>15.676959619952495</v>
      </c>
      <c r="O38" s="225">
        <v>38.074545454545458</v>
      </c>
    </row>
    <row r="39" spans="1:29" s="221" customFormat="1" ht="24.95" customHeight="1">
      <c r="A39" s="227"/>
      <c r="B39" s="227"/>
      <c r="C39" s="227"/>
      <c r="D39" s="228"/>
      <c r="E39" s="228"/>
      <c r="F39" s="228"/>
      <c r="G39" s="222"/>
      <c r="H39" s="223">
        <v>1.7</v>
      </c>
      <c r="I39" s="223">
        <v>1.8</v>
      </c>
      <c r="J39" s="224">
        <v>416</v>
      </c>
      <c r="K39" s="225">
        <v>19.7624703087886</v>
      </c>
      <c r="L39" s="225">
        <v>49.3</v>
      </c>
      <c r="M39" s="226">
        <v>746</v>
      </c>
      <c r="N39" s="225">
        <v>35.439429928741092</v>
      </c>
      <c r="O39" s="225">
        <v>44.334316353887402</v>
      </c>
    </row>
    <row r="40" spans="1:29" s="230" customFormat="1" ht="24.95" customHeight="1">
      <c r="A40" s="227"/>
      <c r="B40" s="227"/>
      <c r="C40" s="227"/>
      <c r="D40" s="228"/>
      <c r="E40" s="228"/>
      <c r="F40" s="228"/>
      <c r="G40" s="222"/>
      <c r="H40" s="223">
        <v>1.8</v>
      </c>
      <c r="I40" s="229">
        <v>1.9</v>
      </c>
      <c r="J40" s="224">
        <v>283</v>
      </c>
      <c r="K40" s="225">
        <v>13.444180522565322</v>
      </c>
      <c r="L40" s="225">
        <v>58.6</v>
      </c>
      <c r="M40" s="226">
        <v>1029</v>
      </c>
      <c r="N40" s="225">
        <v>48.88361045130641</v>
      </c>
      <c r="O40" s="225">
        <v>48.257725947521877</v>
      </c>
    </row>
    <row r="41" spans="1:29" s="230" customFormat="1" ht="24.95" customHeight="1">
      <c r="A41" s="231"/>
      <c r="B41" s="231"/>
      <c r="C41" s="231"/>
      <c r="D41" s="232"/>
      <c r="E41" s="232"/>
      <c r="F41" s="232"/>
      <c r="G41" s="233"/>
      <c r="H41" s="234">
        <v>1.9</v>
      </c>
      <c r="I41" s="239"/>
      <c r="J41" s="236">
        <v>1063</v>
      </c>
      <c r="K41" s="237">
        <v>51.11638954869359</v>
      </c>
      <c r="L41" s="237">
        <v>78</v>
      </c>
      <c r="M41" s="238">
        <v>2092</v>
      </c>
      <c r="N41" s="237">
        <v>100</v>
      </c>
      <c r="O41" s="237">
        <v>63.460902612826615</v>
      </c>
    </row>
    <row r="42" spans="1:29" s="221" customFormat="1" ht="24.95" customHeight="1">
      <c r="A42" s="215" t="s">
        <v>185</v>
      </c>
      <c r="B42" s="215">
        <v>1148675</v>
      </c>
      <c r="C42" s="215" t="s">
        <v>306</v>
      </c>
      <c r="D42" s="217">
        <v>316.45999999999998</v>
      </c>
      <c r="E42" s="217">
        <v>316.57</v>
      </c>
      <c r="F42" s="217">
        <v>0.11</v>
      </c>
      <c r="G42" s="215" t="s">
        <v>329</v>
      </c>
      <c r="H42" s="215"/>
      <c r="I42" s="217"/>
      <c r="J42" s="218">
        <v>498</v>
      </c>
      <c r="K42" s="219"/>
      <c r="L42" s="219"/>
      <c r="M42" s="220"/>
      <c r="N42" s="219"/>
      <c r="O42" s="219"/>
      <c r="Q42" s="362"/>
      <c r="R42" s="362"/>
      <c r="S42" s="362"/>
      <c r="T42" s="362"/>
      <c r="U42" s="362"/>
      <c r="V42" s="362"/>
      <c r="W42" s="362"/>
      <c r="X42" s="362"/>
      <c r="Y42" s="362"/>
      <c r="Z42" s="362"/>
      <c r="AA42" s="362"/>
      <c r="AB42" s="362"/>
      <c r="AC42" s="362"/>
    </row>
    <row r="43" spans="1:29" s="221" customFormat="1" ht="24.95" customHeight="1">
      <c r="A43" s="222"/>
      <c r="B43" s="222"/>
      <c r="C43" s="222"/>
      <c r="D43" s="223"/>
      <c r="E43" s="223"/>
      <c r="F43" s="223"/>
      <c r="G43" s="222" t="s">
        <v>330</v>
      </c>
      <c r="H43" s="222"/>
      <c r="I43" s="223">
        <v>1.4</v>
      </c>
      <c r="J43" s="224">
        <v>0</v>
      </c>
      <c r="K43" s="225">
        <v>0</v>
      </c>
      <c r="L43" s="225" t="s">
        <v>331</v>
      </c>
      <c r="M43" s="226">
        <v>0</v>
      </c>
      <c r="N43" s="225">
        <v>0</v>
      </c>
      <c r="O43" s="225" t="s">
        <v>331</v>
      </c>
    </row>
    <row r="44" spans="1:29" s="221" customFormat="1" ht="24.95" customHeight="1">
      <c r="A44" s="222"/>
      <c r="B44" s="222"/>
      <c r="C44" s="222"/>
      <c r="D44" s="223"/>
      <c r="E44" s="223"/>
      <c r="F44" s="223"/>
      <c r="G44" s="222"/>
      <c r="H44" s="223">
        <v>1.4</v>
      </c>
      <c r="I44" s="223">
        <v>1.5</v>
      </c>
      <c r="J44" s="224">
        <v>1</v>
      </c>
      <c r="K44" s="225">
        <v>0.20080321285140559</v>
      </c>
      <c r="L44" s="225" t="s">
        <v>331</v>
      </c>
      <c r="M44" s="226">
        <v>1</v>
      </c>
      <c r="N44" s="225">
        <v>0.20080321285140559</v>
      </c>
      <c r="O44" s="225" t="s">
        <v>331</v>
      </c>
    </row>
    <row r="45" spans="1:29" s="221" customFormat="1" ht="24.95" customHeight="1">
      <c r="A45" s="222"/>
      <c r="B45" s="222"/>
      <c r="C45" s="222"/>
      <c r="D45" s="223"/>
      <c r="E45" s="223"/>
      <c r="F45" s="223"/>
      <c r="G45" s="222"/>
      <c r="H45" s="223">
        <v>1.5</v>
      </c>
      <c r="I45" s="223">
        <v>1.6</v>
      </c>
      <c r="J45" s="225">
        <v>2</v>
      </c>
      <c r="K45" s="225">
        <v>0.40160642570281119</v>
      </c>
      <c r="L45" s="225">
        <v>36.1</v>
      </c>
      <c r="M45" s="226">
        <v>3</v>
      </c>
      <c r="N45" s="225">
        <v>0.60240963855421681</v>
      </c>
      <c r="O45" s="225">
        <v>36.1</v>
      </c>
    </row>
    <row r="46" spans="1:29" s="221" customFormat="1" ht="24.95" customHeight="1">
      <c r="A46" s="227"/>
      <c r="B46" s="227"/>
      <c r="C46" s="227"/>
      <c r="D46" s="228"/>
      <c r="E46" s="228"/>
      <c r="F46" s="228"/>
      <c r="G46" s="222"/>
      <c r="H46" s="223">
        <v>1.6</v>
      </c>
      <c r="I46" s="229">
        <v>1.7</v>
      </c>
      <c r="J46" s="224">
        <v>43</v>
      </c>
      <c r="K46" s="225">
        <v>8.6345381526104426</v>
      </c>
      <c r="L46" s="225">
        <v>46.2</v>
      </c>
      <c r="M46" s="226">
        <v>46</v>
      </c>
      <c r="N46" s="225">
        <v>9.2369477911646598</v>
      </c>
      <c r="O46" s="225">
        <v>44.756521739130434</v>
      </c>
    </row>
    <row r="47" spans="1:29" s="221" customFormat="1" ht="24.95" customHeight="1">
      <c r="A47" s="227"/>
      <c r="B47" s="227"/>
      <c r="C47" s="227"/>
      <c r="D47" s="228"/>
      <c r="E47" s="228"/>
      <c r="F47" s="228"/>
      <c r="G47" s="222"/>
      <c r="H47" s="223">
        <v>1.7</v>
      </c>
      <c r="I47" s="223">
        <v>1.8</v>
      </c>
      <c r="J47" s="224">
        <v>145</v>
      </c>
      <c r="K47" s="225">
        <v>29.116465863453815</v>
      </c>
      <c r="L47" s="225">
        <v>52.8</v>
      </c>
      <c r="M47" s="226">
        <v>191</v>
      </c>
      <c r="N47" s="225">
        <v>38.353413654618478</v>
      </c>
      <c r="O47" s="225">
        <v>50.862827225130879</v>
      </c>
    </row>
    <row r="48" spans="1:29" s="230" customFormat="1" ht="24.95" customHeight="1">
      <c r="A48" s="227"/>
      <c r="B48" s="227"/>
      <c r="C48" s="227"/>
      <c r="D48" s="228"/>
      <c r="E48" s="228"/>
      <c r="F48" s="228"/>
      <c r="G48" s="222"/>
      <c r="H48" s="223">
        <v>1.8</v>
      </c>
      <c r="I48" s="229">
        <v>1.9</v>
      </c>
      <c r="J48" s="224">
        <v>100</v>
      </c>
      <c r="K48" s="225">
        <v>20.080321285140563</v>
      </c>
      <c r="L48" s="225">
        <v>58.4</v>
      </c>
      <c r="M48" s="226">
        <v>291</v>
      </c>
      <c r="N48" s="225">
        <v>58.433734939759042</v>
      </c>
      <c r="O48" s="225">
        <v>53.4529209621993</v>
      </c>
    </row>
    <row r="49" spans="1:29" s="230" customFormat="1" ht="24.95" customHeight="1">
      <c r="A49" s="231"/>
      <c r="B49" s="231"/>
      <c r="C49" s="231"/>
      <c r="D49" s="232"/>
      <c r="E49" s="232"/>
      <c r="F49" s="232"/>
      <c r="G49" s="233"/>
      <c r="H49" s="234">
        <v>1.9</v>
      </c>
      <c r="I49" s="239"/>
      <c r="J49" s="236">
        <v>204</v>
      </c>
      <c r="K49" s="237">
        <v>41.566265060240958</v>
      </c>
      <c r="L49" s="237">
        <v>78.3</v>
      </c>
      <c r="M49" s="238">
        <v>495</v>
      </c>
      <c r="N49" s="237">
        <v>100</v>
      </c>
      <c r="O49" s="237">
        <v>63.780923694779105</v>
      </c>
    </row>
    <row r="50" spans="1:29" s="221" customFormat="1" ht="24.95" customHeight="1">
      <c r="A50" s="215" t="s">
        <v>310</v>
      </c>
      <c r="B50" s="215">
        <v>1148684</v>
      </c>
      <c r="C50" s="215" t="s">
        <v>311</v>
      </c>
      <c r="D50" s="217">
        <v>316.70999999999998</v>
      </c>
      <c r="E50" s="217">
        <v>319.3</v>
      </c>
      <c r="F50" s="217">
        <v>2.6</v>
      </c>
      <c r="G50" s="215" t="s">
        <v>329</v>
      </c>
      <c r="H50" s="215"/>
      <c r="I50" s="217"/>
      <c r="J50" s="218">
        <v>6143</v>
      </c>
      <c r="K50" s="219"/>
      <c r="L50" s="219"/>
      <c r="M50" s="220"/>
      <c r="N50" s="219"/>
      <c r="O50" s="219"/>
      <c r="Q50" s="362"/>
      <c r="R50" s="362"/>
      <c r="S50" s="362"/>
      <c r="T50" s="362"/>
      <c r="U50" s="362"/>
      <c r="V50" s="362"/>
      <c r="W50" s="362"/>
      <c r="X50" s="362"/>
      <c r="Y50" s="362"/>
      <c r="Z50" s="362"/>
      <c r="AA50" s="362"/>
      <c r="AB50" s="362"/>
      <c r="AC50" s="362"/>
    </row>
    <row r="51" spans="1:29" s="221" customFormat="1" ht="24.95" customHeight="1">
      <c r="A51" s="222"/>
      <c r="B51" s="222"/>
      <c r="C51" s="222"/>
      <c r="D51" s="223"/>
      <c r="E51" s="223"/>
      <c r="F51" s="223"/>
      <c r="G51" s="222" t="s">
        <v>330</v>
      </c>
      <c r="H51" s="222"/>
      <c r="I51" s="223">
        <v>1.4</v>
      </c>
      <c r="J51" s="224">
        <v>2189</v>
      </c>
      <c r="K51" s="225">
        <v>35.634055021976238</v>
      </c>
      <c r="L51" s="225">
        <v>14</v>
      </c>
      <c r="M51" s="226">
        <v>2189</v>
      </c>
      <c r="N51" s="225">
        <v>35.634055021976238</v>
      </c>
      <c r="O51" s="225">
        <v>14</v>
      </c>
    </row>
    <row r="52" spans="1:29" s="221" customFormat="1" ht="24.95" customHeight="1">
      <c r="A52" s="222"/>
      <c r="B52" s="222"/>
      <c r="C52" s="222"/>
      <c r="D52" s="223"/>
      <c r="E52" s="223"/>
      <c r="F52" s="223"/>
      <c r="G52" s="222"/>
      <c r="H52" s="223">
        <v>1.4</v>
      </c>
      <c r="I52" s="223">
        <v>1.5</v>
      </c>
      <c r="J52" s="224">
        <v>1530</v>
      </c>
      <c r="K52" s="225">
        <v>24.906397525638937</v>
      </c>
      <c r="L52" s="225">
        <v>19.8</v>
      </c>
      <c r="M52" s="226">
        <v>3719</v>
      </c>
      <c r="N52" s="225">
        <v>60.540452547615175</v>
      </c>
      <c r="O52" s="225">
        <v>16.386125302500673</v>
      </c>
    </row>
    <row r="53" spans="1:29" s="221" customFormat="1" ht="24.95" customHeight="1">
      <c r="A53" s="222"/>
      <c r="B53" s="222"/>
      <c r="C53" s="222"/>
      <c r="D53" s="223"/>
      <c r="E53" s="223"/>
      <c r="F53" s="223"/>
      <c r="G53" s="222"/>
      <c r="H53" s="223">
        <v>1.5</v>
      </c>
      <c r="I53" s="223">
        <v>1.6</v>
      </c>
      <c r="J53" s="225">
        <v>656</v>
      </c>
      <c r="K53" s="225">
        <v>10.678821422757609</v>
      </c>
      <c r="L53" s="225">
        <v>31.3</v>
      </c>
      <c r="M53" s="226">
        <v>4375</v>
      </c>
      <c r="N53" s="225">
        <v>71.219273970372782</v>
      </c>
      <c r="O53" s="225">
        <v>18.622354285714284</v>
      </c>
    </row>
    <row r="54" spans="1:29" s="221" customFormat="1" ht="24.95" customHeight="1">
      <c r="A54" s="227"/>
      <c r="B54" s="227"/>
      <c r="C54" s="227"/>
      <c r="D54" s="228"/>
      <c r="E54" s="228"/>
      <c r="F54" s="228"/>
      <c r="G54" s="222"/>
      <c r="H54" s="223">
        <v>1.6</v>
      </c>
      <c r="I54" s="229">
        <v>1.7</v>
      </c>
      <c r="J54" s="224">
        <v>263</v>
      </c>
      <c r="K54" s="225">
        <v>4.2812957838189805</v>
      </c>
      <c r="L54" s="225">
        <v>40.1</v>
      </c>
      <c r="M54" s="226">
        <v>4638</v>
      </c>
      <c r="N54" s="225">
        <v>75.500569754191758</v>
      </c>
      <c r="O54" s="225">
        <v>19.840254420008623</v>
      </c>
    </row>
    <row r="55" spans="1:29" s="221" customFormat="1" ht="24.95" customHeight="1">
      <c r="A55" s="227"/>
      <c r="B55" s="227"/>
      <c r="C55" s="227"/>
      <c r="D55" s="228"/>
      <c r="E55" s="228"/>
      <c r="F55" s="228"/>
      <c r="G55" s="222"/>
      <c r="H55" s="223">
        <v>1.7</v>
      </c>
      <c r="I55" s="223">
        <v>1.8</v>
      </c>
      <c r="J55" s="224">
        <v>187</v>
      </c>
      <c r="K55" s="225">
        <v>3.0441152531336479</v>
      </c>
      <c r="L55" s="225">
        <v>48.8</v>
      </c>
      <c r="M55" s="226">
        <v>4825</v>
      </c>
      <c r="N55" s="225">
        <v>78.544685007325413</v>
      </c>
      <c r="O55" s="225">
        <v>20.962632124352329</v>
      </c>
    </row>
    <row r="56" spans="1:29" s="230" customFormat="1" ht="24.95" customHeight="1">
      <c r="A56" s="227"/>
      <c r="B56" s="227"/>
      <c r="C56" s="227"/>
      <c r="D56" s="228"/>
      <c r="E56" s="228"/>
      <c r="F56" s="228"/>
      <c r="G56" s="222"/>
      <c r="H56" s="223">
        <v>1.8</v>
      </c>
      <c r="I56" s="229">
        <v>1.9</v>
      </c>
      <c r="J56" s="224">
        <v>115</v>
      </c>
      <c r="K56" s="225">
        <v>1.8720494872212274</v>
      </c>
      <c r="L56" s="225">
        <v>56.8</v>
      </c>
      <c r="M56" s="226">
        <v>4940</v>
      </c>
      <c r="N56" s="225">
        <v>80.416734494546645</v>
      </c>
      <c r="O56" s="225">
        <v>21.796902834008094</v>
      </c>
    </row>
    <row r="57" spans="1:29" s="230" customFormat="1" ht="24.95" customHeight="1">
      <c r="A57" s="231"/>
      <c r="B57" s="231"/>
      <c r="C57" s="231"/>
      <c r="D57" s="232"/>
      <c r="E57" s="232"/>
      <c r="F57" s="232"/>
      <c r="G57" s="233"/>
      <c r="H57" s="234">
        <v>1.9</v>
      </c>
      <c r="I57" s="239"/>
      <c r="J57" s="236">
        <v>1152</v>
      </c>
      <c r="K57" s="237">
        <v>19.583265505453355</v>
      </c>
      <c r="L57" s="237">
        <v>76.8</v>
      </c>
      <c r="M57" s="238">
        <v>6092</v>
      </c>
      <c r="N57" s="237">
        <v>100</v>
      </c>
      <c r="O57" s="237">
        <v>32.568305388246785</v>
      </c>
    </row>
    <row r="58" spans="1:29" s="221" customFormat="1" ht="24.95" customHeight="1">
      <c r="A58" s="215" t="s">
        <v>312</v>
      </c>
      <c r="B58" s="215">
        <v>1148693</v>
      </c>
      <c r="C58" s="215" t="s">
        <v>313</v>
      </c>
      <c r="D58" s="217">
        <v>319.56</v>
      </c>
      <c r="E58" s="217">
        <v>320.73</v>
      </c>
      <c r="F58" s="217">
        <v>1.17</v>
      </c>
      <c r="G58" s="215" t="s">
        <v>329</v>
      </c>
      <c r="H58" s="215"/>
      <c r="I58" s="217"/>
      <c r="J58" s="218">
        <v>2657</v>
      </c>
      <c r="K58" s="219"/>
      <c r="L58" s="219"/>
      <c r="M58" s="220"/>
      <c r="N58" s="219"/>
      <c r="O58" s="219"/>
      <c r="Q58" s="362"/>
      <c r="R58" s="362"/>
      <c r="S58" s="362"/>
      <c r="T58" s="362"/>
      <c r="U58" s="362"/>
      <c r="V58" s="362"/>
      <c r="W58" s="362"/>
      <c r="X58" s="362"/>
      <c r="Y58" s="362"/>
      <c r="Z58" s="362"/>
      <c r="AA58" s="362"/>
      <c r="AB58" s="362"/>
      <c r="AC58" s="362"/>
    </row>
    <row r="59" spans="1:29" s="221" customFormat="1" ht="24.95" customHeight="1">
      <c r="A59" s="222"/>
      <c r="B59" s="222"/>
      <c r="C59" s="222"/>
      <c r="D59" s="223"/>
      <c r="E59" s="223"/>
      <c r="F59" s="223"/>
      <c r="G59" s="222" t="s">
        <v>330</v>
      </c>
      <c r="H59" s="222"/>
      <c r="I59" s="223">
        <v>1.4</v>
      </c>
      <c r="J59" s="224">
        <v>930</v>
      </c>
      <c r="K59" s="225">
        <v>35.001881821603313</v>
      </c>
      <c r="L59" s="225">
        <v>12</v>
      </c>
      <c r="M59" s="226">
        <v>930</v>
      </c>
      <c r="N59" s="225">
        <v>35.001881821603313</v>
      </c>
      <c r="O59" s="225">
        <v>12</v>
      </c>
    </row>
    <row r="60" spans="1:29" s="221" customFormat="1" ht="24.95" customHeight="1">
      <c r="A60" s="222"/>
      <c r="B60" s="222"/>
      <c r="C60" s="222"/>
      <c r="D60" s="223"/>
      <c r="E60" s="223"/>
      <c r="F60" s="223"/>
      <c r="G60" s="222"/>
      <c r="H60" s="223">
        <v>1.4</v>
      </c>
      <c r="I60" s="223">
        <v>1.5</v>
      </c>
      <c r="J60" s="224">
        <v>417</v>
      </c>
      <c r="K60" s="225">
        <v>15.694392171622129</v>
      </c>
      <c r="L60" s="225">
        <v>20.399999999999999</v>
      </c>
      <c r="M60" s="226">
        <v>1347</v>
      </c>
      <c r="N60" s="225">
        <v>50.696273993225439</v>
      </c>
      <c r="O60" s="225">
        <v>14.60044543429844</v>
      </c>
    </row>
    <row r="61" spans="1:29" s="221" customFormat="1" ht="24.95" customHeight="1">
      <c r="A61" s="222"/>
      <c r="B61" s="222"/>
      <c r="C61" s="222"/>
      <c r="D61" s="223"/>
      <c r="E61" s="223"/>
      <c r="F61" s="223"/>
      <c r="G61" s="222"/>
      <c r="H61" s="223">
        <v>1.5</v>
      </c>
      <c r="I61" s="223">
        <v>1.6</v>
      </c>
      <c r="J61" s="225">
        <v>171</v>
      </c>
      <c r="K61" s="225">
        <v>6.4358298833270595</v>
      </c>
      <c r="L61" s="225">
        <v>31.9</v>
      </c>
      <c r="M61" s="226">
        <v>1518</v>
      </c>
      <c r="N61" s="225">
        <v>57.132103876552499</v>
      </c>
      <c r="O61" s="225">
        <v>16.549209486166006</v>
      </c>
    </row>
    <row r="62" spans="1:29" s="221" customFormat="1" ht="24.95" customHeight="1">
      <c r="A62" s="227"/>
      <c r="B62" s="227"/>
      <c r="C62" s="227"/>
      <c r="D62" s="228"/>
      <c r="E62" s="228"/>
      <c r="F62" s="228"/>
      <c r="G62" s="222"/>
      <c r="H62" s="223">
        <v>1.6</v>
      </c>
      <c r="I62" s="229">
        <v>1.7</v>
      </c>
      <c r="J62" s="224">
        <v>127</v>
      </c>
      <c r="K62" s="225">
        <v>4.779826872412495</v>
      </c>
      <c r="L62" s="225">
        <v>40.6</v>
      </c>
      <c r="M62" s="226">
        <v>1645</v>
      </c>
      <c r="N62" s="225">
        <v>61.911930748964991</v>
      </c>
      <c r="O62" s="225">
        <v>18.406018237082066</v>
      </c>
    </row>
    <row r="63" spans="1:29" s="221" customFormat="1" ht="24.95" customHeight="1">
      <c r="A63" s="227"/>
      <c r="B63" s="227"/>
      <c r="C63" s="227"/>
      <c r="D63" s="228"/>
      <c r="E63" s="228"/>
      <c r="F63" s="228"/>
      <c r="G63" s="222"/>
      <c r="H63" s="223">
        <v>1.7</v>
      </c>
      <c r="I63" s="223">
        <v>1.8</v>
      </c>
      <c r="J63" s="224">
        <v>155</v>
      </c>
      <c r="K63" s="225">
        <v>5.8336469702672185</v>
      </c>
      <c r="L63" s="225">
        <v>47.4</v>
      </c>
      <c r="M63" s="226">
        <v>1800</v>
      </c>
      <c r="N63" s="225">
        <v>67.745577719232216</v>
      </c>
      <c r="O63" s="225">
        <v>20.90272222222222</v>
      </c>
    </row>
    <row r="64" spans="1:29" s="230" customFormat="1" ht="24.95" customHeight="1">
      <c r="A64" s="227"/>
      <c r="B64" s="227"/>
      <c r="C64" s="227"/>
      <c r="D64" s="228"/>
      <c r="E64" s="228"/>
      <c r="F64" s="228"/>
      <c r="G64" s="222"/>
      <c r="H64" s="223">
        <v>1.8</v>
      </c>
      <c r="I64" s="229">
        <v>1.9</v>
      </c>
      <c r="J64" s="224">
        <v>157</v>
      </c>
      <c r="K64" s="225">
        <v>5.9089198343996987</v>
      </c>
      <c r="L64" s="225">
        <v>54.3</v>
      </c>
      <c r="M64" s="226">
        <v>1957</v>
      </c>
      <c r="N64" s="225">
        <v>73.654497553631913</v>
      </c>
      <c r="O64" s="225">
        <v>23.582013285641285</v>
      </c>
    </row>
    <row r="65" spans="1:29" s="230" customFormat="1" ht="24.95" customHeight="1">
      <c r="A65" s="231"/>
      <c r="B65" s="231"/>
      <c r="C65" s="231"/>
      <c r="D65" s="232"/>
      <c r="E65" s="232"/>
      <c r="F65" s="232"/>
      <c r="G65" s="233"/>
      <c r="H65" s="234">
        <v>1.9</v>
      </c>
      <c r="I65" s="239"/>
      <c r="J65" s="236">
        <v>680</v>
      </c>
      <c r="K65" s="237">
        <v>26.345502446368087</v>
      </c>
      <c r="L65" s="237">
        <v>74.7</v>
      </c>
      <c r="M65" s="238">
        <v>2637</v>
      </c>
      <c r="N65" s="237">
        <v>100</v>
      </c>
      <c r="O65" s="237">
        <v>37.049303726006777</v>
      </c>
    </row>
    <row r="66" spans="1:29" s="221" customFormat="1" ht="24.95" customHeight="1">
      <c r="A66" s="215" t="s">
        <v>207</v>
      </c>
      <c r="B66" s="215">
        <v>1148702</v>
      </c>
      <c r="C66" s="215" t="s">
        <v>307</v>
      </c>
      <c r="D66" s="217">
        <v>334.2</v>
      </c>
      <c r="E66" s="217">
        <v>334.67</v>
      </c>
      <c r="F66" s="217">
        <v>0.47</v>
      </c>
      <c r="G66" s="215" t="s">
        <v>329</v>
      </c>
      <c r="H66" s="215"/>
      <c r="I66" s="217"/>
      <c r="J66" s="218">
        <v>1479</v>
      </c>
      <c r="K66" s="219"/>
      <c r="L66" s="219"/>
      <c r="M66" s="220"/>
      <c r="N66" s="219"/>
      <c r="O66" s="219"/>
      <c r="Q66" s="362"/>
      <c r="R66" s="362"/>
      <c r="S66" s="362"/>
      <c r="T66" s="362"/>
      <c r="U66" s="362"/>
      <c r="V66" s="362"/>
      <c r="W66" s="362"/>
      <c r="X66" s="362"/>
      <c r="Y66" s="362"/>
      <c r="Z66" s="362"/>
      <c r="AA66" s="362"/>
      <c r="AB66" s="362"/>
      <c r="AC66" s="362"/>
    </row>
    <row r="67" spans="1:29" s="221" customFormat="1" ht="24.95" customHeight="1">
      <c r="A67" s="222"/>
      <c r="B67" s="222"/>
      <c r="C67" s="222"/>
      <c r="D67" s="223"/>
      <c r="E67" s="223"/>
      <c r="F67" s="223"/>
      <c r="G67" s="222" t="s">
        <v>330</v>
      </c>
      <c r="H67" s="222"/>
      <c r="I67" s="223">
        <v>1.4</v>
      </c>
      <c r="J67" s="224">
        <v>837</v>
      </c>
      <c r="K67" s="225">
        <v>56.592292089249497</v>
      </c>
      <c r="L67" s="225">
        <v>15.4</v>
      </c>
      <c r="M67" s="226">
        <v>837</v>
      </c>
      <c r="N67" s="225">
        <v>56.592292089249497</v>
      </c>
      <c r="O67" s="225">
        <v>15.4</v>
      </c>
    </row>
    <row r="68" spans="1:29" s="221" customFormat="1" ht="24.95" customHeight="1">
      <c r="A68" s="222"/>
      <c r="B68" s="222"/>
      <c r="C68" s="222"/>
      <c r="D68" s="223"/>
      <c r="E68" s="223"/>
      <c r="F68" s="223"/>
      <c r="G68" s="222"/>
      <c r="H68" s="223">
        <v>1.4</v>
      </c>
      <c r="I68" s="223">
        <v>1.5</v>
      </c>
      <c r="J68" s="224">
        <v>259</v>
      </c>
      <c r="K68" s="225">
        <v>17.511832319134552</v>
      </c>
      <c r="L68" s="225">
        <v>23.4</v>
      </c>
      <c r="M68" s="226">
        <v>1096</v>
      </c>
      <c r="N68" s="225">
        <v>74.104124408384052</v>
      </c>
      <c r="O68" s="225">
        <v>17.290510948905109</v>
      </c>
    </row>
    <row r="69" spans="1:29" s="221" customFormat="1" ht="24.95" customHeight="1">
      <c r="A69" s="222"/>
      <c r="B69" s="222"/>
      <c r="C69" s="222"/>
      <c r="D69" s="223"/>
      <c r="E69" s="223"/>
      <c r="F69" s="223"/>
      <c r="G69" s="222"/>
      <c r="H69" s="223">
        <v>1.5</v>
      </c>
      <c r="I69" s="223">
        <v>1.6</v>
      </c>
      <c r="J69" s="225">
        <v>92</v>
      </c>
      <c r="K69" s="225">
        <v>6.2204192021636242</v>
      </c>
      <c r="L69" s="225">
        <v>34.9</v>
      </c>
      <c r="M69" s="226">
        <v>1188</v>
      </c>
      <c r="N69" s="225">
        <v>80.324543610547678</v>
      </c>
      <c r="O69" s="225">
        <v>18.654208754208753</v>
      </c>
    </row>
    <row r="70" spans="1:29" s="221" customFormat="1" ht="24.95" customHeight="1">
      <c r="A70" s="227"/>
      <c r="B70" s="227"/>
      <c r="C70" s="227"/>
      <c r="D70" s="228"/>
      <c r="E70" s="228"/>
      <c r="F70" s="228"/>
      <c r="G70" s="222"/>
      <c r="H70" s="223">
        <v>1.6</v>
      </c>
      <c r="I70" s="229">
        <v>1.7</v>
      </c>
      <c r="J70" s="224">
        <v>91</v>
      </c>
      <c r="K70" s="225">
        <v>6.1528059499661936</v>
      </c>
      <c r="L70" s="225">
        <v>44.7</v>
      </c>
      <c r="M70" s="226">
        <v>1279</v>
      </c>
      <c r="N70" s="225">
        <v>86.477349560513872</v>
      </c>
      <c r="O70" s="225">
        <v>20.507349491790457</v>
      </c>
    </row>
    <row r="71" spans="1:29" s="221" customFormat="1" ht="24.95" customHeight="1">
      <c r="A71" s="227"/>
      <c r="B71" s="227"/>
      <c r="C71" s="227"/>
      <c r="D71" s="228"/>
      <c r="E71" s="228"/>
      <c r="F71" s="228"/>
      <c r="G71" s="222"/>
      <c r="H71" s="223">
        <v>1.7</v>
      </c>
      <c r="I71" s="223">
        <v>1.8</v>
      </c>
      <c r="J71" s="224">
        <v>79</v>
      </c>
      <c r="K71" s="225">
        <v>5.341446923597025</v>
      </c>
      <c r="L71" s="225">
        <v>54.9</v>
      </c>
      <c r="M71" s="226">
        <v>1358</v>
      </c>
      <c r="N71" s="225">
        <v>91.818796484110891</v>
      </c>
      <c r="O71" s="225">
        <v>22.508100147275403</v>
      </c>
    </row>
    <row r="72" spans="1:29" s="230" customFormat="1" ht="24.95" customHeight="1">
      <c r="A72" s="227"/>
      <c r="B72" s="227"/>
      <c r="C72" s="227"/>
      <c r="D72" s="228"/>
      <c r="E72" s="228"/>
      <c r="F72" s="228"/>
      <c r="G72" s="222"/>
      <c r="H72" s="223">
        <v>1.8</v>
      </c>
      <c r="I72" s="229">
        <v>1.9</v>
      </c>
      <c r="J72" s="224">
        <v>45</v>
      </c>
      <c r="K72" s="225">
        <v>3.0425963488843815</v>
      </c>
      <c r="L72" s="225">
        <v>59.9</v>
      </c>
      <c r="M72" s="226">
        <v>1403</v>
      </c>
      <c r="N72" s="225">
        <v>94.861392832995278</v>
      </c>
      <c r="O72" s="225">
        <v>23.707412687099069</v>
      </c>
    </row>
    <row r="73" spans="1:29" s="230" customFormat="1" ht="24.95" customHeight="1">
      <c r="A73" s="231"/>
      <c r="B73" s="231"/>
      <c r="C73" s="231"/>
      <c r="D73" s="232"/>
      <c r="E73" s="232"/>
      <c r="F73" s="232"/>
      <c r="G73" s="233"/>
      <c r="H73" s="234">
        <v>1.9</v>
      </c>
      <c r="I73" s="239"/>
      <c r="J73" s="236">
        <v>63</v>
      </c>
      <c r="K73" s="237">
        <v>5.1386071670047215</v>
      </c>
      <c r="L73" s="237">
        <v>73.099999999999994</v>
      </c>
      <c r="M73" s="238">
        <v>1466</v>
      </c>
      <c r="N73" s="237">
        <v>100</v>
      </c>
      <c r="O73" s="237">
        <v>26.245503718728859</v>
      </c>
    </row>
    <row r="74" spans="1:29" s="221" customFormat="1" ht="24.95" customHeight="1">
      <c r="A74" s="215" t="s">
        <v>314</v>
      </c>
      <c r="B74" s="215">
        <v>1148711</v>
      </c>
      <c r="C74" s="215" t="s">
        <v>315</v>
      </c>
      <c r="D74" s="217">
        <v>374.18</v>
      </c>
      <c r="E74" s="217">
        <v>375.45</v>
      </c>
      <c r="F74" s="217">
        <v>1.27</v>
      </c>
      <c r="G74" s="215" t="s">
        <v>329</v>
      </c>
      <c r="H74" s="215"/>
      <c r="I74" s="217"/>
      <c r="J74" s="218">
        <v>1277</v>
      </c>
      <c r="K74" s="219"/>
      <c r="L74" s="219"/>
      <c r="M74" s="220"/>
      <c r="N74" s="219"/>
      <c r="O74" s="219"/>
      <c r="Q74" s="362"/>
      <c r="R74" s="362"/>
      <c r="S74" s="362"/>
      <c r="T74" s="362"/>
      <c r="U74" s="362"/>
      <c r="V74" s="362"/>
      <c r="W74" s="362"/>
      <c r="X74" s="362"/>
      <c r="Y74" s="362"/>
      <c r="Z74" s="362"/>
      <c r="AA74" s="362"/>
      <c r="AB74" s="362"/>
      <c r="AC74" s="362"/>
    </row>
    <row r="75" spans="1:29" s="221" customFormat="1" ht="24.95" customHeight="1">
      <c r="A75" s="222"/>
      <c r="B75" s="222"/>
      <c r="C75" s="222"/>
      <c r="D75" s="223"/>
      <c r="E75" s="223"/>
      <c r="F75" s="223"/>
      <c r="G75" s="222" t="s">
        <v>330</v>
      </c>
      <c r="H75" s="222"/>
      <c r="I75" s="223">
        <v>1.4</v>
      </c>
      <c r="J75" s="224">
        <v>479</v>
      </c>
      <c r="K75" s="225">
        <v>37.509788566953802</v>
      </c>
      <c r="L75" s="225">
        <v>13.2</v>
      </c>
      <c r="M75" s="226">
        <v>479</v>
      </c>
      <c r="N75" s="225">
        <v>37.509788566953802</v>
      </c>
      <c r="O75" s="225">
        <v>13.2</v>
      </c>
    </row>
    <row r="76" spans="1:29" s="221" customFormat="1" ht="24.95" customHeight="1">
      <c r="A76" s="222"/>
      <c r="B76" s="222"/>
      <c r="C76" s="222"/>
      <c r="D76" s="223"/>
      <c r="E76" s="223"/>
      <c r="F76" s="223"/>
      <c r="G76" s="222"/>
      <c r="H76" s="223">
        <v>1.4</v>
      </c>
      <c r="I76" s="223">
        <v>1.5</v>
      </c>
      <c r="J76" s="224">
        <v>247</v>
      </c>
      <c r="K76" s="225">
        <v>19.342208300704776</v>
      </c>
      <c r="L76" s="225">
        <v>22.6</v>
      </c>
      <c r="M76" s="226">
        <v>726</v>
      </c>
      <c r="N76" s="225">
        <v>56.851996867658578</v>
      </c>
      <c r="O76" s="225">
        <v>16.398071625344354</v>
      </c>
    </row>
    <row r="77" spans="1:29" s="221" customFormat="1" ht="24.95" customHeight="1">
      <c r="A77" s="222"/>
      <c r="B77" s="222"/>
      <c r="C77" s="222"/>
      <c r="D77" s="223"/>
      <c r="E77" s="223"/>
      <c r="F77" s="223"/>
      <c r="G77" s="222"/>
      <c r="H77" s="223">
        <v>1.5</v>
      </c>
      <c r="I77" s="223">
        <v>1.6</v>
      </c>
      <c r="J77" s="225">
        <v>100</v>
      </c>
      <c r="K77" s="225">
        <v>7.8308535630383718</v>
      </c>
      <c r="L77" s="225">
        <v>31.5</v>
      </c>
      <c r="M77" s="226">
        <v>826</v>
      </c>
      <c r="N77" s="225">
        <v>64.682850430696945</v>
      </c>
      <c r="O77" s="225">
        <v>18.226392251815984</v>
      </c>
    </row>
    <row r="78" spans="1:29" s="221" customFormat="1" ht="24.95" customHeight="1">
      <c r="A78" s="227"/>
      <c r="B78" s="227"/>
      <c r="C78" s="227"/>
      <c r="D78" s="228"/>
      <c r="E78" s="228"/>
      <c r="F78" s="228"/>
      <c r="G78" s="222"/>
      <c r="H78" s="223">
        <v>1.6</v>
      </c>
      <c r="I78" s="229">
        <v>1.7</v>
      </c>
      <c r="J78" s="224">
        <v>51</v>
      </c>
      <c r="K78" s="225">
        <v>3.9937353171495693</v>
      </c>
      <c r="L78" s="225">
        <v>43.7</v>
      </c>
      <c r="M78" s="226">
        <v>877</v>
      </c>
      <c r="N78" s="225">
        <v>68.676585747846516</v>
      </c>
      <c r="O78" s="225">
        <v>19.707753705815282</v>
      </c>
    </row>
    <row r="79" spans="1:29" s="221" customFormat="1" ht="24.95" customHeight="1">
      <c r="A79" s="227"/>
      <c r="B79" s="227"/>
      <c r="C79" s="227"/>
      <c r="D79" s="228"/>
      <c r="E79" s="228"/>
      <c r="F79" s="228"/>
      <c r="G79" s="222"/>
      <c r="H79" s="223">
        <v>1.7</v>
      </c>
      <c r="I79" s="223">
        <v>1.8</v>
      </c>
      <c r="J79" s="224">
        <v>44</v>
      </c>
      <c r="K79" s="225">
        <v>3.4455755677368831</v>
      </c>
      <c r="L79" s="225">
        <v>50.5</v>
      </c>
      <c r="M79" s="226">
        <v>921</v>
      </c>
      <c r="N79" s="225">
        <v>72.122161315583398</v>
      </c>
      <c r="O79" s="225">
        <v>21.178827361563521</v>
      </c>
    </row>
    <row r="80" spans="1:29" s="230" customFormat="1" ht="24.95" customHeight="1">
      <c r="A80" s="227"/>
      <c r="B80" s="227"/>
      <c r="C80" s="227"/>
      <c r="D80" s="228"/>
      <c r="E80" s="228"/>
      <c r="F80" s="228"/>
      <c r="G80" s="222"/>
      <c r="H80" s="223">
        <v>1.8</v>
      </c>
      <c r="I80" s="229">
        <v>1.9</v>
      </c>
      <c r="J80" s="224">
        <v>37</v>
      </c>
      <c r="K80" s="225">
        <v>2.8974158183241974</v>
      </c>
      <c r="L80" s="225">
        <v>58.6</v>
      </c>
      <c r="M80" s="226">
        <v>958</v>
      </c>
      <c r="N80" s="225">
        <v>75.019577133907589</v>
      </c>
      <c r="O80" s="225">
        <v>22.624112734864305</v>
      </c>
    </row>
    <row r="81" spans="1:29" s="230" customFormat="1" ht="24.95" customHeight="1">
      <c r="A81" s="231"/>
      <c r="B81" s="231"/>
      <c r="C81" s="231"/>
      <c r="D81" s="232"/>
      <c r="E81" s="232"/>
      <c r="F81" s="232"/>
      <c r="G81" s="233"/>
      <c r="H81" s="234">
        <v>1.9</v>
      </c>
      <c r="I81" s="239"/>
      <c r="J81" s="236">
        <v>309</v>
      </c>
      <c r="K81" s="237">
        <v>24.980422866092411</v>
      </c>
      <c r="L81" s="237">
        <v>77.3</v>
      </c>
      <c r="M81" s="238">
        <v>1267</v>
      </c>
      <c r="N81" s="237">
        <v>100</v>
      </c>
      <c r="O81" s="237">
        <v>36.282380579483167</v>
      </c>
    </row>
    <row r="82" spans="1:29" s="221" customFormat="1" ht="24.95" customHeight="1">
      <c r="A82" s="215" t="s">
        <v>316</v>
      </c>
      <c r="B82" s="215">
        <v>1148720</v>
      </c>
      <c r="C82" s="215" t="s">
        <v>317</v>
      </c>
      <c r="D82" s="217">
        <v>397.85</v>
      </c>
      <c r="E82" s="217">
        <v>398.34</v>
      </c>
      <c r="F82" s="217">
        <v>0.49</v>
      </c>
      <c r="G82" s="215" t="s">
        <v>329</v>
      </c>
      <c r="H82" s="215"/>
      <c r="I82" s="217"/>
      <c r="J82" s="218">
        <v>1043</v>
      </c>
      <c r="K82" s="219"/>
      <c r="L82" s="219"/>
      <c r="M82" s="220"/>
      <c r="N82" s="219"/>
      <c r="O82" s="219"/>
      <c r="Q82" s="362"/>
      <c r="R82" s="362"/>
      <c r="S82" s="362"/>
      <c r="T82" s="362"/>
      <c r="U82" s="362"/>
      <c r="V82" s="362"/>
      <c r="W82" s="362"/>
      <c r="X82" s="362"/>
      <c r="Y82" s="362"/>
      <c r="Z82" s="362"/>
      <c r="AA82" s="362"/>
      <c r="AB82" s="362"/>
      <c r="AC82" s="362"/>
    </row>
    <row r="83" spans="1:29" s="221" customFormat="1" ht="24.95" customHeight="1">
      <c r="A83" s="222"/>
      <c r="B83" s="222"/>
      <c r="C83" s="222"/>
      <c r="D83" s="223"/>
      <c r="E83" s="223"/>
      <c r="F83" s="223"/>
      <c r="G83" s="222" t="s">
        <v>330</v>
      </c>
      <c r="H83" s="222"/>
      <c r="I83" s="223">
        <v>1.4</v>
      </c>
      <c r="J83" s="224">
        <v>71</v>
      </c>
      <c r="K83" s="225">
        <v>6.8072866730584849</v>
      </c>
      <c r="L83" s="225">
        <v>16.100000000000001</v>
      </c>
      <c r="M83" s="226">
        <v>71</v>
      </c>
      <c r="N83" s="225">
        <v>6.8072866730584849</v>
      </c>
      <c r="O83" s="225">
        <v>16.100000000000001</v>
      </c>
    </row>
    <row r="84" spans="1:29" s="221" customFormat="1" ht="24.95" customHeight="1">
      <c r="A84" s="222"/>
      <c r="B84" s="222"/>
      <c r="C84" s="222"/>
      <c r="D84" s="223"/>
      <c r="E84" s="223"/>
      <c r="F84" s="223"/>
      <c r="G84" s="222"/>
      <c r="H84" s="223">
        <v>1.4</v>
      </c>
      <c r="I84" s="223">
        <v>1.5</v>
      </c>
      <c r="J84" s="224">
        <v>30</v>
      </c>
      <c r="K84" s="225">
        <v>2.8763183125599232</v>
      </c>
      <c r="L84" s="225">
        <v>25.5</v>
      </c>
      <c r="M84" s="226">
        <v>101</v>
      </c>
      <c r="N84" s="225">
        <v>9.683604985618409</v>
      </c>
      <c r="O84" s="225">
        <v>18.892079207920791</v>
      </c>
    </row>
    <row r="85" spans="1:29" s="221" customFormat="1" ht="24.95" customHeight="1">
      <c r="A85" s="222"/>
      <c r="B85" s="222"/>
      <c r="C85" s="222"/>
      <c r="D85" s="223"/>
      <c r="E85" s="223"/>
      <c r="F85" s="223"/>
      <c r="G85" s="222"/>
      <c r="H85" s="223">
        <v>1.5</v>
      </c>
      <c r="I85" s="223">
        <v>1.6</v>
      </c>
      <c r="J85" s="225">
        <v>32</v>
      </c>
      <c r="K85" s="225">
        <v>3.0680728667305845</v>
      </c>
      <c r="L85" s="225">
        <v>35.200000000000003</v>
      </c>
      <c r="M85" s="226">
        <v>133</v>
      </c>
      <c r="N85" s="225">
        <v>12.751677852348994</v>
      </c>
      <c r="O85" s="225">
        <v>22.815789473684209</v>
      </c>
    </row>
    <row r="86" spans="1:29" s="221" customFormat="1" ht="24.95" customHeight="1">
      <c r="A86" s="227"/>
      <c r="B86" s="227"/>
      <c r="C86" s="227"/>
      <c r="D86" s="228"/>
      <c r="E86" s="228"/>
      <c r="F86" s="228"/>
      <c r="G86" s="222"/>
      <c r="H86" s="223">
        <v>1.6</v>
      </c>
      <c r="I86" s="229">
        <v>1.7</v>
      </c>
      <c r="J86" s="224">
        <v>144</v>
      </c>
      <c r="K86" s="225">
        <v>13.806327900287632</v>
      </c>
      <c r="L86" s="225">
        <v>38.799999999999997</v>
      </c>
      <c r="M86" s="226">
        <v>277</v>
      </c>
      <c r="N86" s="225">
        <v>26.558005752636625</v>
      </c>
      <c r="O86" s="225">
        <v>31.125270758122745</v>
      </c>
    </row>
    <row r="87" spans="1:29" s="221" customFormat="1" ht="24.95" customHeight="1">
      <c r="A87" s="227"/>
      <c r="B87" s="227"/>
      <c r="C87" s="227"/>
      <c r="D87" s="228"/>
      <c r="E87" s="228"/>
      <c r="F87" s="228"/>
      <c r="G87" s="222"/>
      <c r="H87" s="223">
        <v>1.7</v>
      </c>
      <c r="I87" s="223">
        <v>1.8</v>
      </c>
      <c r="J87" s="224">
        <v>134</v>
      </c>
      <c r="K87" s="225">
        <v>12.847555129434324</v>
      </c>
      <c r="L87" s="225">
        <v>44.9</v>
      </c>
      <c r="M87" s="226">
        <v>411</v>
      </c>
      <c r="N87" s="225">
        <v>39.405560882070951</v>
      </c>
      <c r="O87" s="225">
        <v>35.616301703163018</v>
      </c>
    </row>
    <row r="88" spans="1:29" s="230" customFormat="1" ht="24.95" customHeight="1">
      <c r="A88" s="227"/>
      <c r="B88" s="227"/>
      <c r="C88" s="227"/>
      <c r="D88" s="228"/>
      <c r="E88" s="228"/>
      <c r="F88" s="228"/>
      <c r="G88" s="222"/>
      <c r="H88" s="223">
        <v>1.8</v>
      </c>
      <c r="I88" s="229">
        <v>1.9</v>
      </c>
      <c r="J88" s="224">
        <v>105</v>
      </c>
      <c r="K88" s="225">
        <v>10.067114093959731</v>
      </c>
      <c r="L88" s="225">
        <v>53</v>
      </c>
      <c r="M88" s="226">
        <v>516</v>
      </c>
      <c r="N88" s="225">
        <v>49.472674976030682</v>
      </c>
      <c r="O88" s="225">
        <v>39.153682170542638</v>
      </c>
    </row>
    <row r="89" spans="1:29" s="230" customFormat="1" ht="24.95" customHeight="1">
      <c r="A89" s="231"/>
      <c r="B89" s="231"/>
      <c r="C89" s="231"/>
      <c r="D89" s="232"/>
      <c r="E89" s="232"/>
      <c r="F89" s="232"/>
      <c r="G89" s="233"/>
      <c r="H89" s="234">
        <v>1.9</v>
      </c>
      <c r="I89" s="239"/>
      <c r="J89" s="236">
        <v>519</v>
      </c>
      <c r="K89" s="237">
        <v>50.527325023969318</v>
      </c>
      <c r="L89" s="237">
        <v>74.099999999999994</v>
      </c>
      <c r="M89" s="238">
        <v>1035</v>
      </c>
      <c r="N89" s="237">
        <v>100</v>
      </c>
      <c r="O89" s="237">
        <v>56.811121764141902</v>
      </c>
    </row>
    <row r="90" spans="1:29" s="221" customFormat="1" ht="24.95" customHeight="1">
      <c r="A90" s="215" t="s">
        <v>318</v>
      </c>
      <c r="B90" s="215">
        <v>1148729</v>
      </c>
      <c r="C90" s="215" t="s">
        <v>319</v>
      </c>
      <c r="D90" s="217">
        <v>408.47</v>
      </c>
      <c r="E90" s="217">
        <v>409.45</v>
      </c>
      <c r="F90" s="217">
        <v>0.98</v>
      </c>
      <c r="G90" s="215" t="s">
        <v>329</v>
      </c>
      <c r="H90" s="215"/>
      <c r="I90" s="217"/>
      <c r="J90" s="218">
        <v>4010</v>
      </c>
      <c r="K90" s="219"/>
      <c r="L90" s="219"/>
      <c r="M90" s="220"/>
      <c r="N90" s="219"/>
      <c r="O90" s="219"/>
      <c r="Q90" s="362"/>
      <c r="R90" s="362"/>
      <c r="S90" s="362"/>
      <c r="T90" s="362"/>
      <c r="U90" s="362"/>
      <c r="V90" s="362"/>
      <c r="W90" s="362"/>
      <c r="X90" s="362"/>
      <c r="Y90" s="362"/>
      <c r="Z90" s="362"/>
      <c r="AA90" s="362"/>
      <c r="AB90" s="362"/>
      <c r="AC90" s="362"/>
    </row>
    <row r="91" spans="1:29" s="221" customFormat="1" ht="24.95" customHeight="1">
      <c r="A91" s="222"/>
      <c r="B91" s="222"/>
      <c r="C91" s="222"/>
      <c r="D91" s="223"/>
      <c r="E91" s="223"/>
      <c r="F91" s="223"/>
      <c r="G91" s="222" t="s">
        <v>330</v>
      </c>
      <c r="H91" s="222"/>
      <c r="I91" s="223">
        <v>1.4</v>
      </c>
      <c r="J91" s="224">
        <v>2</v>
      </c>
      <c r="K91" s="225">
        <v>4.987531172069825E-2</v>
      </c>
      <c r="L91" s="225">
        <v>10.7</v>
      </c>
      <c r="M91" s="226">
        <v>2</v>
      </c>
      <c r="N91" s="225">
        <v>4.987531172069825E-2</v>
      </c>
      <c r="O91" s="225">
        <v>10.7</v>
      </c>
    </row>
    <row r="92" spans="1:29" s="221" customFormat="1" ht="24.95" customHeight="1">
      <c r="A92" s="222"/>
      <c r="B92" s="222"/>
      <c r="C92" s="222"/>
      <c r="D92" s="223"/>
      <c r="E92" s="223"/>
      <c r="F92" s="223"/>
      <c r="G92" s="222"/>
      <c r="H92" s="223">
        <v>1.4</v>
      </c>
      <c r="I92" s="223">
        <v>1.5</v>
      </c>
      <c r="J92" s="224">
        <v>1</v>
      </c>
      <c r="K92" s="225">
        <v>2.4937655860349125E-2</v>
      </c>
      <c r="L92" s="225" t="s">
        <v>331</v>
      </c>
      <c r="M92" s="226">
        <v>3</v>
      </c>
      <c r="N92" s="225">
        <v>7.4812967581047371E-2</v>
      </c>
      <c r="O92" s="225">
        <v>10.7</v>
      </c>
    </row>
    <row r="93" spans="1:29" s="221" customFormat="1" ht="24.95" customHeight="1">
      <c r="A93" s="222"/>
      <c r="B93" s="222"/>
      <c r="C93" s="222"/>
      <c r="D93" s="223"/>
      <c r="E93" s="223"/>
      <c r="F93" s="223"/>
      <c r="G93" s="222"/>
      <c r="H93" s="223">
        <v>1.5</v>
      </c>
      <c r="I93" s="223">
        <v>1.6</v>
      </c>
      <c r="J93" s="225">
        <v>1</v>
      </c>
      <c r="K93" s="225">
        <v>2.4937655860349125E-2</v>
      </c>
      <c r="L93" s="225" t="s">
        <v>331</v>
      </c>
      <c r="M93" s="226">
        <v>4</v>
      </c>
      <c r="N93" s="225">
        <v>9.9750623441396499E-2</v>
      </c>
      <c r="O93" s="225">
        <v>10.7</v>
      </c>
    </row>
    <row r="94" spans="1:29" s="221" customFormat="1" ht="24.95" customHeight="1">
      <c r="A94" s="227"/>
      <c r="B94" s="227"/>
      <c r="C94" s="227"/>
      <c r="D94" s="228"/>
      <c r="E94" s="228"/>
      <c r="F94" s="228"/>
      <c r="G94" s="222"/>
      <c r="H94" s="223">
        <v>1.6</v>
      </c>
      <c r="I94" s="229">
        <v>1.7</v>
      </c>
      <c r="J94" s="224">
        <v>1</v>
      </c>
      <c r="K94" s="225">
        <v>2.4937655860349125E-2</v>
      </c>
      <c r="L94" s="225" t="s">
        <v>331</v>
      </c>
      <c r="M94" s="226">
        <v>5</v>
      </c>
      <c r="N94" s="225">
        <v>0.12468827930174563</v>
      </c>
      <c r="O94" s="225">
        <v>10.7</v>
      </c>
    </row>
    <row r="95" spans="1:29" s="221" customFormat="1" ht="24.95" customHeight="1">
      <c r="A95" s="227"/>
      <c r="B95" s="227"/>
      <c r="C95" s="227"/>
      <c r="D95" s="228"/>
      <c r="E95" s="228"/>
      <c r="F95" s="228"/>
      <c r="G95" s="222"/>
      <c r="H95" s="223">
        <v>1.7</v>
      </c>
      <c r="I95" s="223">
        <v>1.8</v>
      </c>
      <c r="J95" s="224">
        <v>3</v>
      </c>
      <c r="K95" s="225">
        <v>7.4812967581047385E-2</v>
      </c>
      <c r="L95" s="225">
        <v>40.1</v>
      </c>
      <c r="M95" s="226">
        <v>8</v>
      </c>
      <c r="N95" s="225">
        <v>0.19950124688279303</v>
      </c>
      <c r="O95" s="225">
        <v>17.712500000000002</v>
      </c>
    </row>
    <row r="96" spans="1:29" s="230" customFormat="1" ht="24.95" customHeight="1">
      <c r="A96" s="227"/>
      <c r="B96" s="227"/>
      <c r="C96" s="227"/>
      <c r="D96" s="228"/>
      <c r="E96" s="228"/>
      <c r="F96" s="228"/>
      <c r="G96" s="222"/>
      <c r="H96" s="223">
        <v>1.8</v>
      </c>
      <c r="I96" s="229">
        <v>1.9</v>
      </c>
      <c r="J96" s="224">
        <v>57</v>
      </c>
      <c r="K96" s="225">
        <v>1.4214463840399003</v>
      </c>
      <c r="L96" s="225">
        <v>55.6</v>
      </c>
      <c r="M96" s="226">
        <v>65</v>
      </c>
      <c r="N96" s="225">
        <v>1.6209476309226933</v>
      </c>
      <c r="O96" s="225">
        <v>50.936923076923073</v>
      </c>
    </row>
    <row r="97" spans="1:29" s="230" customFormat="1" ht="24.95" customHeight="1">
      <c r="A97" s="231"/>
      <c r="B97" s="231"/>
      <c r="C97" s="231"/>
      <c r="D97" s="232"/>
      <c r="E97" s="232"/>
      <c r="F97" s="232"/>
      <c r="G97" s="233"/>
      <c r="H97" s="234">
        <v>1.9</v>
      </c>
      <c r="I97" s="239"/>
      <c r="J97" s="236">
        <v>3912</v>
      </c>
      <c r="K97" s="237">
        <v>98.3790523690773</v>
      </c>
      <c r="L97" s="237">
        <v>76.599999999999994</v>
      </c>
      <c r="M97" s="238">
        <v>3977</v>
      </c>
      <c r="N97" s="237">
        <v>100</v>
      </c>
      <c r="O97" s="237">
        <v>76.184014962593494</v>
      </c>
    </row>
    <row r="98" spans="1:29" s="221" customFormat="1" ht="24.95" customHeight="1">
      <c r="A98" s="215" t="s">
        <v>320</v>
      </c>
      <c r="B98" s="215">
        <v>1148738</v>
      </c>
      <c r="C98" s="215" t="s">
        <v>321</v>
      </c>
      <c r="D98" s="217">
        <v>409.45</v>
      </c>
      <c r="E98" s="217">
        <v>410.47</v>
      </c>
      <c r="F98" s="217">
        <v>1.02</v>
      </c>
      <c r="G98" s="215" t="s">
        <v>329</v>
      </c>
      <c r="H98" s="215"/>
      <c r="I98" s="217"/>
      <c r="J98" s="218">
        <v>1756</v>
      </c>
      <c r="K98" s="219"/>
      <c r="L98" s="219"/>
      <c r="M98" s="220"/>
      <c r="N98" s="219"/>
      <c r="O98" s="219"/>
      <c r="Q98" s="362"/>
      <c r="R98" s="362"/>
      <c r="S98" s="362"/>
      <c r="T98" s="362"/>
      <c r="U98" s="362"/>
      <c r="V98" s="362"/>
      <c r="W98" s="362"/>
      <c r="X98" s="362"/>
      <c r="Y98" s="362"/>
      <c r="Z98" s="362"/>
      <c r="AA98" s="362"/>
      <c r="AB98" s="362"/>
      <c r="AC98" s="362"/>
    </row>
    <row r="99" spans="1:29" s="221" customFormat="1" ht="24.95" customHeight="1">
      <c r="A99" s="222"/>
      <c r="B99" s="222"/>
      <c r="C99" s="222"/>
      <c r="D99" s="223"/>
      <c r="E99" s="223"/>
      <c r="F99" s="223"/>
      <c r="G99" s="222" t="s">
        <v>330</v>
      </c>
      <c r="H99" s="222"/>
      <c r="I99" s="223">
        <v>1.4</v>
      </c>
      <c r="J99" s="224">
        <v>1081</v>
      </c>
      <c r="K99" s="225">
        <v>61.560364464692483</v>
      </c>
      <c r="L99" s="225">
        <v>9.6999999999999993</v>
      </c>
      <c r="M99" s="226">
        <v>1081</v>
      </c>
      <c r="N99" s="225">
        <v>61.560364464692483</v>
      </c>
      <c r="O99" s="225">
        <v>9.6999999999999993</v>
      </c>
    </row>
    <row r="100" spans="1:29" s="221" customFormat="1" ht="24.95" customHeight="1">
      <c r="A100" s="222"/>
      <c r="B100" s="222"/>
      <c r="C100" s="222"/>
      <c r="D100" s="223"/>
      <c r="E100" s="223"/>
      <c r="F100" s="223"/>
      <c r="G100" s="222"/>
      <c r="H100" s="223">
        <v>1.4</v>
      </c>
      <c r="I100" s="223">
        <v>1.5</v>
      </c>
      <c r="J100" s="224">
        <v>120</v>
      </c>
      <c r="K100" s="225">
        <v>6.83371298405467</v>
      </c>
      <c r="L100" s="225">
        <v>20.7</v>
      </c>
      <c r="M100" s="226">
        <v>1201</v>
      </c>
      <c r="N100" s="225">
        <v>68.394077448747154</v>
      </c>
      <c r="O100" s="225">
        <v>10.79908409658618</v>
      </c>
    </row>
    <row r="101" spans="1:29" s="221" customFormat="1" ht="24.95" customHeight="1">
      <c r="A101" s="222"/>
      <c r="B101" s="222"/>
      <c r="C101" s="222"/>
      <c r="D101" s="223"/>
      <c r="E101" s="223"/>
      <c r="F101" s="223"/>
      <c r="G101" s="222"/>
      <c r="H101" s="223">
        <v>1.5</v>
      </c>
      <c r="I101" s="223">
        <v>1.6</v>
      </c>
      <c r="J101" s="225">
        <v>224</v>
      </c>
      <c r="K101" s="225">
        <v>12.756264236902052</v>
      </c>
      <c r="L101" s="225">
        <v>30.4</v>
      </c>
      <c r="M101" s="226">
        <v>1425</v>
      </c>
      <c r="N101" s="225">
        <v>81.150341685649209</v>
      </c>
      <c r="O101" s="225">
        <v>13.880210526315787</v>
      </c>
    </row>
    <row r="102" spans="1:29" s="221" customFormat="1" ht="24.95" customHeight="1">
      <c r="A102" s="227"/>
      <c r="B102" s="227"/>
      <c r="C102" s="227"/>
      <c r="D102" s="228"/>
      <c r="E102" s="228"/>
      <c r="F102" s="228"/>
      <c r="G102" s="222"/>
      <c r="H102" s="223">
        <v>1.6</v>
      </c>
      <c r="I102" s="229">
        <v>1.7</v>
      </c>
      <c r="J102" s="224">
        <v>85</v>
      </c>
      <c r="K102" s="225">
        <v>4.8405466970387243</v>
      </c>
      <c r="L102" s="225">
        <v>38</v>
      </c>
      <c r="M102" s="226">
        <v>1510</v>
      </c>
      <c r="N102" s="225">
        <v>85.990888382687928</v>
      </c>
      <c r="O102" s="225">
        <v>15.23794701986755</v>
      </c>
    </row>
    <row r="103" spans="1:29" s="221" customFormat="1" ht="24.95" customHeight="1">
      <c r="A103" s="227"/>
      <c r="B103" s="227"/>
      <c r="C103" s="227"/>
      <c r="D103" s="228"/>
      <c r="E103" s="228"/>
      <c r="F103" s="228"/>
      <c r="G103" s="222"/>
      <c r="H103" s="223">
        <v>1.7</v>
      </c>
      <c r="I103" s="223">
        <v>1.8</v>
      </c>
      <c r="J103" s="224">
        <v>49</v>
      </c>
      <c r="K103" s="225">
        <v>2.7904328018223232</v>
      </c>
      <c r="L103" s="225">
        <v>46.4</v>
      </c>
      <c r="M103" s="226">
        <v>1559</v>
      </c>
      <c r="N103" s="225">
        <v>88.781321184510247</v>
      </c>
      <c r="O103" s="225">
        <v>16.217382937780631</v>
      </c>
    </row>
    <row r="104" spans="1:29" s="230" customFormat="1" ht="24.95" customHeight="1">
      <c r="A104" s="227"/>
      <c r="B104" s="227"/>
      <c r="C104" s="227"/>
      <c r="D104" s="228"/>
      <c r="E104" s="228"/>
      <c r="F104" s="228"/>
      <c r="G104" s="222"/>
      <c r="H104" s="223">
        <v>1.8</v>
      </c>
      <c r="I104" s="229">
        <v>1.9</v>
      </c>
      <c r="J104" s="224">
        <v>19</v>
      </c>
      <c r="K104" s="225">
        <v>1.082004555808656</v>
      </c>
      <c r="L104" s="225">
        <v>54.5</v>
      </c>
      <c r="M104" s="226">
        <v>1578</v>
      </c>
      <c r="N104" s="225">
        <v>89.863325740318899</v>
      </c>
      <c r="O104" s="225">
        <v>16.678326996197722</v>
      </c>
    </row>
    <row r="105" spans="1:29" s="230" customFormat="1" ht="24.95" customHeight="1">
      <c r="A105" s="231"/>
      <c r="B105" s="231"/>
      <c r="C105" s="231"/>
      <c r="D105" s="232"/>
      <c r="E105" s="232"/>
      <c r="F105" s="232"/>
      <c r="G105" s="233"/>
      <c r="H105" s="234">
        <v>1.9</v>
      </c>
      <c r="I105" s="239"/>
      <c r="J105" s="236">
        <v>163</v>
      </c>
      <c r="K105" s="237">
        <v>10.136674259681101</v>
      </c>
      <c r="L105" s="237">
        <v>73.7</v>
      </c>
      <c r="M105" s="238">
        <v>1741</v>
      </c>
      <c r="N105" s="237">
        <v>100</v>
      </c>
      <c r="O105" s="237">
        <v>22.458428246013671</v>
      </c>
    </row>
  </sheetData>
  <protectedRanges>
    <protectedRange sqref="A10 Q9 A8" name="Range1"/>
  </protectedRanges>
  <mergeCells count="18">
    <mergeCell ref="F13:F16"/>
    <mergeCell ref="G13:G17"/>
    <mergeCell ref="H13:H17"/>
    <mergeCell ref="A13:A16"/>
    <mergeCell ref="B13:B16"/>
    <mergeCell ref="C13:C16"/>
    <mergeCell ref="D13:D16"/>
    <mergeCell ref="E13:E16"/>
    <mergeCell ref="A8:O8"/>
    <mergeCell ref="A9:O9"/>
    <mergeCell ref="A10:O10"/>
    <mergeCell ref="A12:F12"/>
    <mergeCell ref="G12:O12"/>
    <mergeCell ref="I13:I17"/>
    <mergeCell ref="J13:L13"/>
    <mergeCell ref="M13:O13"/>
    <mergeCell ref="J14:K14"/>
    <mergeCell ref="M14:N14"/>
  </mergeCells>
  <printOptions horizontalCentered="1"/>
  <pageMargins left="0.39370078740157483" right="0.19685039370078741" top="0.59055118110236227" bottom="0.39370078740157483" header="0.39370078740157483" footer="0.31496062992125984"/>
  <pageSetup paperSize="9" scale="65" orientation="landscape" r:id="rId1"/>
  <headerFooter>
    <oddFooter>&amp;L&amp;"Arial,Italic"Bureau Veritas Minerals Pty Ltd&amp;CPreliminary Report
&amp;"Arial,Italic"&amp;8I/S: Insufficient Sample | N/A: Non Applicable | N/R: Not Required&amp;R Page &amp;P of &amp;N</oddFooter>
  </headerFooter>
  <rowBreaks count="10" manualBreakCount="10">
    <brk id="25" max="14" man="1"/>
    <brk id="33" max="14" man="1"/>
    <brk id="41" max="14" man="1"/>
    <brk id="49" max="14" man="1"/>
    <brk id="57" max="14" man="1"/>
    <brk id="65" max="14" man="1"/>
    <brk id="73" max="14" man="1"/>
    <brk id="81" max="14" man="1"/>
    <brk id="89" max="14" man="1"/>
    <brk id="97" max="14"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00000"/>
  </sheetPr>
  <dimension ref="A1:M28"/>
  <sheetViews>
    <sheetView topLeftCell="E2" zoomScale="80" zoomScaleNormal="80" zoomScaleSheetLayoutView="85" workbookViewId="0">
      <selection activeCell="P19" sqref="P19"/>
    </sheetView>
  </sheetViews>
  <sheetFormatPr defaultColWidth="19" defaultRowHeight="14.25"/>
  <cols>
    <col min="1" max="1" width="24.42578125" style="127" customWidth="1"/>
    <col min="2" max="2" width="15.140625" style="127" customWidth="1"/>
    <col min="3" max="6" width="13.7109375" style="127" customWidth="1"/>
    <col min="7" max="9" width="15.85546875" style="127" customWidth="1"/>
    <col min="10" max="13" width="15.85546875" style="135" customWidth="1"/>
    <col min="14" max="16384" width="19" style="72"/>
  </cols>
  <sheetData>
    <row r="1" spans="1:13" ht="126" customHeight="1"/>
    <row r="2" spans="1:13" s="143" customFormat="1" ht="24" customHeight="1">
      <c r="A2" s="73" t="s">
        <v>19</v>
      </c>
      <c r="B2" s="74" t="s">
        <v>3</v>
      </c>
      <c r="C2" s="141"/>
      <c r="D2" s="141"/>
      <c r="E2" s="141"/>
      <c r="F2" s="141"/>
      <c r="L2" s="161" t="s">
        <v>20</v>
      </c>
      <c r="M2" s="162" t="s">
        <v>91</v>
      </c>
    </row>
    <row r="3" spans="1:13" s="143" customFormat="1" ht="24" customHeight="1">
      <c r="A3" s="73" t="s">
        <v>21</v>
      </c>
      <c r="B3" s="74" t="s">
        <v>92</v>
      </c>
      <c r="C3" s="163"/>
      <c r="D3" s="163"/>
      <c r="E3" s="163"/>
      <c r="F3" s="163"/>
      <c r="L3" s="164" t="s">
        <v>22</v>
      </c>
      <c r="M3" s="84">
        <v>42909</v>
      </c>
    </row>
    <row r="4" spans="1:13" s="143" customFormat="1" ht="24" customHeight="1">
      <c r="A4" s="73" t="s">
        <v>23</v>
      </c>
      <c r="B4" s="74" t="s">
        <v>24</v>
      </c>
      <c r="C4" s="165"/>
      <c r="D4" s="165"/>
      <c r="E4" s="165"/>
      <c r="F4" s="165"/>
      <c r="L4" s="164" t="s">
        <v>25</v>
      </c>
      <c r="M4" s="84">
        <v>42978</v>
      </c>
    </row>
    <row r="5" spans="1:13" s="143" customFormat="1" ht="24" customHeight="1">
      <c r="A5" s="140"/>
      <c r="B5" s="141"/>
      <c r="C5" s="142"/>
      <c r="D5" s="142"/>
      <c r="E5" s="142"/>
      <c r="F5" s="142"/>
      <c r="L5" s="136"/>
      <c r="M5" s="139"/>
    </row>
    <row r="6" spans="1:13" s="145" customFormat="1" ht="24" customHeight="1" thickBot="1">
      <c r="A6" s="144"/>
      <c r="B6" s="144"/>
      <c r="C6" s="144"/>
      <c r="D6" s="144"/>
      <c r="E6" s="144"/>
      <c r="F6" s="144"/>
      <c r="G6" s="144"/>
      <c r="H6" s="144"/>
      <c r="I6" s="144"/>
      <c r="J6" s="144"/>
      <c r="K6" s="144"/>
      <c r="L6" s="144"/>
      <c r="M6" s="144"/>
    </row>
    <row r="7" spans="1:13" s="145" customFormat="1" ht="15.75" customHeight="1">
      <c r="A7" s="146"/>
      <c r="B7" s="146"/>
      <c r="C7" s="146"/>
      <c r="D7" s="146"/>
      <c r="E7" s="146"/>
      <c r="F7" s="146"/>
      <c r="G7" s="146"/>
      <c r="H7" s="146"/>
      <c r="I7" s="146"/>
      <c r="J7" s="146"/>
      <c r="K7" s="146"/>
      <c r="L7" s="146"/>
      <c r="M7" s="146"/>
    </row>
    <row r="8" spans="1:13" s="88" customFormat="1" ht="15.75" customHeight="1">
      <c r="A8" s="331" t="s">
        <v>300</v>
      </c>
      <c r="B8" s="331"/>
      <c r="C8" s="331"/>
      <c r="D8" s="331"/>
      <c r="E8" s="331"/>
      <c r="F8" s="331"/>
      <c r="G8" s="331"/>
      <c r="H8" s="331"/>
      <c r="I8" s="331"/>
      <c r="J8" s="331"/>
      <c r="K8" s="331"/>
      <c r="L8" s="331"/>
      <c r="M8" s="331"/>
    </row>
    <row r="9" spans="1:13" s="88" customFormat="1" ht="15.75" customHeight="1">
      <c r="A9" s="332"/>
      <c r="B9" s="332"/>
      <c r="C9" s="332"/>
      <c r="D9" s="332"/>
      <c r="E9" s="332"/>
      <c r="F9" s="332"/>
      <c r="G9" s="332"/>
      <c r="H9" s="332"/>
      <c r="I9" s="332"/>
      <c r="J9" s="332"/>
      <c r="K9" s="332"/>
      <c r="L9" s="332"/>
      <c r="M9" s="332"/>
    </row>
    <row r="10" spans="1:13" s="166" customFormat="1" ht="15.75" customHeight="1">
      <c r="A10" s="331" t="s">
        <v>92</v>
      </c>
      <c r="B10" s="331"/>
      <c r="C10" s="331"/>
      <c r="D10" s="331"/>
      <c r="E10" s="331"/>
      <c r="F10" s="331"/>
      <c r="G10" s="331"/>
      <c r="H10" s="331"/>
      <c r="I10" s="331"/>
      <c r="J10" s="331"/>
      <c r="K10" s="331"/>
      <c r="L10" s="331"/>
      <c r="M10" s="331"/>
    </row>
    <row r="11" spans="1:13" s="150" customFormat="1" ht="15.75" customHeight="1">
      <c r="A11" s="147"/>
      <c r="B11" s="147"/>
      <c r="C11" s="147"/>
      <c r="D11" s="147"/>
      <c r="E11" s="147"/>
      <c r="F11" s="148"/>
      <c r="G11" s="148"/>
      <c r="H11" s="147"/>
      <c r="I11" s="148"/>
      <c r="J11" s="149"/>
      <c r="K11" s="149"/>
      <c r="L11" s="149"/>
      <c r="M11" s="149"/>
    </row>
    <row r="12" spans="1:13" s="145" customFormat="1" ht="24" customHeight="1">
      <c r="A12" s="333" t="s">
        <v>27</v>
      </c>
      <c r="B12" s="334"/>
      <c r="C12" s="334"/>
      <c r="D12" s="334"/>
      <c r="E12" s="334"/>
      <c r="F12" s="334"/>
      <c r="G12" s="333" t="s">
        <v>28</v>
      </c>
      <c r="H12" s="334"/>
      <c r="I12" s="334"/>
      <c r="J12" s="334"/>
      <c r="K12" s="334"/>
      <c r="L12" s="334"/>
      <c r="M12" s="334"/>
    </row>
    <row r="13" spans="1:13" s="145" customFormat="1" ht="36" customHeight="1">
      <c r="A13" s="326" t="s">
        <v>30</v>
      </c>
      <c r="B13" s="326" t="s">
        <v>31</v>
      </c>
      <c r="C13" s="326" t="s">
        <v>32</v>
      </c>
      <c r="D13" s="326" t="s">
        <v>33</v>
      </c>
      <c r="E13" s="326" t="s">
        <v>34</v>
      </c>
      <c r="F13" s="326" t="s">
        <v>35</v>
      </c>
      <c r="G13" s="336" t="s">
        <v>286</v>
      </c>
      <c r="H13" s="336"/>
      <c r="I13" s="336"/>
      <c r="J13" s="336"/>
      <c r="K13" s="333" t="s">
        <v>287</v>
      </c>
      <c r="L13" s="334"/>
      <c r="M13" s="335"/>
    </row>
    <row r="14" spans="1:13" s="145" customFormat="1" ht="60" customHeight="1">
      <c r="A14" s="327"/>
      <c r="B14" s="327"/>
      <c r="C14" s="327"/>
      <c r="D14" s="327"/>
      <c r="E14" s="327"/>
      <c r="F14" s="327"/>
      <c r="G14" s="159" t="s">
        <v>288</v>
      </c>
      <c r="H14" s="159" t="s">
        <v>289</v>
      </c>
      <c r="I14" s="159" t="s">
        <v>290</v>
      </c>
      <c r="J14" s="159" t="s">
        <v>291</v>
      </c>
      <c r="K14" s="159" t="s">
        <v>292</v>
      </c>
      <c r="L14" s="159" t="s">
        <v>293</v>
      </c>
      <c r="M14" s="159" t="s">
        <v>301</v>
      </c>
    </row>
    <row r="15" spans="1:13" s="145" customFormat="1" ht="24" customHeight="1">
      <c r="A15" s="328"/>
      <c r="B15" s="328"/>
      <c r="C15" s="328"/>
      <c r="D15" s="328"/>
      <c r="E15" s="328"/>
      <c r="F15" s="328"/>
      <c r="G15" s="159" t="s">
        <v>295</v>
      </c>
      <c r="H15" s="159" t="s">
        <v>295</v>
      </c>
      <c r="I15" s="159" t="s">
        <v>295</v>
      </c>
      <c r="J15" s="159" t="s">
        <v>295</v>
      </c>
      <c r="K15" s="159" t="s">
        <v>295</v>
      </c>
      <c r="L15" s="159" t="s">
        <v>295</v>
      </c>
      <c r="M15" s="159" t="s">
        <v>295</v>
      </c>
    </row>
    <row r="16" spans="1:13" s="152" customFormat="1" ht="24" customHeight="1">
      <c r="A16" s="151" t="s">
        <v>302</v>
      </c>
      <c r="B16" s="151" t="s">
        <v>302</v>
      </c>
      <c r="C16" s="151" t="s">
        <v>302</v>
      </c>
      <c r="D16" s="151" t="s">
        <v>48</v>
      </c>
      <c r="E16" s="151" t="s">
        <v>48</v>
      </c>
      <c r="F16" s="151" t="s">
        <v>48</v>
      </c>
      <c r="G16" s="151" t="s">
        <v>52</v>
      </c>
      <c r="H16" s="151" t="s">
        <v>52</v>
      </c>
      <c r="I16" s="151" t="s">
        <v>52</v>
      </c>
      <c r="J16" s="151" t="s">
        <v>52</v>
      </c>
      <c r="K16" s="151" t="s">
        <v>52</v>
      </c>
      <c r="L16" s="151" t="s">
        <v>303</v>
      </c>
      <c r="M16" s="151" t="s">
        <v>52</v>
      </c>
    </row>
    <row r="17" spans="1:13" s="145" customFormat="1" ht="24.75" customHeight="1">
      <c r="A17" s="167" t="s">
        <v>95</v>
      </c>
      <c r="B17" s="168">
        <v>1077543</v>
      </c>
      <c r="C17" s="130" t="s">
        <v>304</v>
      </c>
      <c r="D17" s="169">
        <v>222.74</v>
      </c>
      <c r="E17" s="169">
        <v>223.35</v>
      </c>
      <c r="F17" s="169">
        <v>0.61</v>
      </c>
      <c r="G17" s="170">
        <v>4.8</v>
      </c>
      <c r="H17" s="170">
        <v>63.6</v>
      </c>
      <c r="I17" s="170">
        <v>12.4</v>
      </c>
      <c r="J17" s="170">
        <v>19.200000000000003</v>
      </c>
      <c r="K17" s="169">
        <v>0.15</v>
      </c>
      <c r="L17" s="171">
        <v>8.6357499999999998</v>
      </c>
      <c r="M17" s="112" t="s">
        <v>297</v>
      </c>
    </row>
    <row r="18" spans="1:13" s="145" customFormat="1" ht="24.75" customHeight="1">
      <c r="A18" s="168" t="s">
        <v>100</v>
      </c>
      <c r="B18" s="168">
        <v>1077553</v>
      </c>
      <c r="C18" s="130" t="s">
        <v>305</v>
      </c>
      <c r="D18" s="172">
        <v>224.52</v>
      </c>
      <c r="E18" s="172">
        <v>224.9</v>
      </c>
      <c r="F18" s="172">
        <v>0.38</v>
      </c>
      <c r="G18" s="173">
        <v>6.2</v>
      </c>
      <c r="H18" s="173">
        <v>38.9</v>
      </c>
      <c r="I18" s="173">
        <v>20.6</v>
      </c>
      <c r="J18" s="173">
        <v>34.299999999999997</v>
      </c>
      <c r="K18" s="172">
        <v>0.32</v>
      </c>
      <c r="L18" s="174">
        <v>17.4496</v>
      </c>
      <c r="M18" s="118" t="s">
        <v>297</v>
      </c>
    </row>
    <row r="19" spans="1:13" s="145" customFormat="1" ht="24.75" customHeight="1">
      <c r="A19" s="168" t="s">
        <v>308</v>
      </c>
      <c r="B19" s="168">
        <v>1148674</v>
      </c>
      <c r="C19" s="130" t="s">
        <v>309</v>
      </c>
      <c r="D19" s="172">
        <v>231.4</v>
      </c>
      <c r="E19" s="172">
        <v>231.9</v>
      </c>
      <c r="F19" s="172">
        <v>0.5</v>
      </c>
      <c r="G19" s="173">
        <v>4.5999999999999996</v>
      </c>
      <c r="H19" s="173">
        <v>64.8</v>
      </c>
      <c r="I19" s="173">
        <v>12.8</v>
      </c>
      <c r="J19" s="173">
        <v>17.800000000000008</v>
      </c>
      <c r="K19" s="172">
        <v>0.18</v>
      </c>
      <c r="L19" s="174">
        <v>8.6629000000000005</v>
      </c>
      <c r="M19" s="118" t="s">
        <v>297</v>
      </c>
    </row>
    <row r="20" spans="1:13" s="145" customFormat="1" ht="24.75" customHeight="1">
      <c r="A20" s="168" t="s">
        <v>185</v>
      </c>
      <c r="B20" s="168">
        <v>1077703</v>
      </c>
      <c r="C20" s="130" t="s">
        <v>306</v>
      </c>
      <c r="D20" s="172">
        <v>316.45999999999998</v>
      </c>
      <c r="E20" s="172">
        <v>316.57</v>
      </c>
      <c r="F20" s="172">
        <v>0.11</v>
      </c>
      <c r="G20" s="173">
        <v>3.6</v>
      </c>
      <c r="H20" s="173">
        <v>63.4</v>
      </c>
      <c r="I20" s="173">
        <v>11.3</v>
      </c>
      <c r="J20" s="173">
        <v>21.700000000000006</v>
      </c>
      <c r="K20" s="172">
        <v>0.18</v>
      </c>
      <c r="L20" s="174">
        <v>10.632900000000001</v>
      </c>
      <c r="M20" s="118" t="s">
        <v>297</v>
      </c>
    </row>
    <row r="21" spans="1:13" s="145" customFormat="1" ht="24.75" customHeight="1">
      <c r="A21" s="168" t="s">
        <v>310</v>
      </c>
      <c r="B21" s="168">
        <v>1148692</v>
      </c>
      <c r="C21" s="130" t="s">
        <v>311</v>
      </c>
      <c r="D21" s="172">
        <v>316.70999999999998</v>
      </c>
      <c r="E21" s="172">
        <v>319.3</v>
      </c>
      <c r="F21" s="172">
        <v>2.6</v>
      </c>
      <c r="G21" s="173">
        <v>7</v>
      </c>
      <c r="H21" s="173">
        <v>32.200000000000003</v>
      </c>
      <c r="I21" s="173">
        <v>24</v>
      </c>
      <c r="J21" s="173">
        <v>36.799999999999997</v>
      </c>
      <c r="K21" s="172">
        <v>0.39</v>
      </c>
      <c r="L21" s="174">
        <v>19.60295</v>
      </c>
      <c r="M21" s="118" t="s">
        <v>297</v>
      </c>
    </row>
    <row r="22" spans="1:13" s="145" customFormat="1" ht="24.75" customHeight="1">
      <c r="A22" s="168" t="s">
        <v>312</v>
      </c>
      <c r="B22" s="168">
        <v>1148701</v>
      </c>
      <c r="C22" s="130" t="s">
        <v>313</v>
      </c>
      <c r="D22" s="172">
        <v>319.56</v>
      </c>
      <c r="E22" s="172">
        <v>320.73</v>
      </c>
      <c r="F22" s="172">
        <v>1.17</v>
      </c>
      <c r="G22" s="173">
        <v>5.4</v>
      </c>
      <c r="H22" s="173">
        <v>37</v>
      </c>
      <c r="I22" s="173">
        <v>24.5</v>
      </c>
      <c r="J22" s="173">
        <v>33.099999999999994</v>
      </c>
      <c r="K22" s="172">
        <v>0.42</v>
      </c>
      <c r="L22" s="174">
        <v>18.440100000000001</v>
      </c>
      <c r="M22" s="118" t="s">
        <v>297</v>
      </c>
    </row>
    <row r="23" spans="1:13" s="145" customFormat="1" ht="24.75" customHeight="1">
      <c r="A23" s="168" t="s">
        <v>207</v>
      </c>
      <c r="B23" s="168">
        <v>1077741</v>
      </c>
      <c r="C23" s="130" t="s">
        <v>307</v>
      </c>
      <c r="D23" s="172">
        <v>334.2</v>
      </c>
      <c r="E23" s="172">
        <v>334.67</v>
      </c>
      <c r="F23" s="172">
        <v>0.47</v>
      </c>
      <c r="G23" s="173">
        <v>6.3</v>
      </c>
      <c r="H23" s="173">
        <v>25.4</v>
      </c>
      <c r="I23" s="173">
        <v>25.9</v>
      </c>
      <c r="J23" s="173">
        <v>42.400000000000013</v>
      </c>
      <c r="K23" s="172">
        <v>0.38</v>
      </c>
      <c r="L23" s="174">
        <v>23.023899999999998</v>
      </c>
      <c r="M23" s="118" t="s">
        <v>297</v>
      </c>
    </row>
    <row r="24" spans="1:13" s="145" customFormat="1" ht="24.75" customHeight="1">
      <c r="A24" s="168" t="s">
        <v>314</v>
      </c>
      <c r="B24" s="168">
        <v>1148719</v>
      </c>
      <c r="C24" s="168" t="s">
        <v>315</v>
      </c>
      <c r="D24" s="172">
        <v>374.18</v>
      </c>
      <c r="E24" s="172">
        <v>375.45</v>
      </c>
      <c r="F24" s="172">
        <v>1.27</v>
      </c>
      <c r="G24" s="173">
        <v>5.2</v>
      </c>
      <c r="H24" s="173">
        <v>37.799999999999997</v>
      </c>
      <c r="I24" s="173">
        <v>23.1</v>
      </c>
      <c r="J24" s="173">
        <v>33.9</v>
      </c>
      <c r="K24" s="172">
        <v>0.34</v>
      </c>
      <c r="L24" s="174">
        <v>18.1477</v>
      </c>
      <c r="M24" s="118" t="s">
        <v>297</v>
      </c>
    </row>
    <row r="25" spans="1:13" s="145" customFormat="1" ht="24.75" customHeight="1">
      <c r="A25" s="168" t="s">
        <v>316</v>
      </c>
      <c r="B25" s="168">
        <v>1148728</v>
      </c>
      <c r="C25" s="168" t="s">
        <v>317</v>
      </c>
      <c r="D25" s="172">
        <v>397.85</v>
      </c>
      <c r="E25" s="172">
        <v>398.34</v>
      </c>
      <c r="F25" s="172">
        <v>0.49</v>
      </c>
      <c r="G25" s="173">
        <v>6.5</v>
      </c>
      <c r="H25" s="173">
        <v>56.3</v>
      </c>
      <c r="I25" s="173">
        <v>15.1</v>
      </c>
      <c r="J25" s="173">
        <v>22.1</v>
      </c>
      <c r="K25" s="172">
        <v>0.26</v>
      </c>
      <c r="L25" s="174">
        <v>10.7553</v>
      </c>
      <c r="M25" s="118" t="s">
        <v>297</v>
      </c>
    </row>
    <row r="26" spans="1:13" s="145" customFormat="1" ht="24.75" customHeight="1">
      <c r="A26" s="168" t="s">
        <v>318</v>
      </c>
      <c r="B26" s="168">
        <v>1148737</v>
      </c>
      <c r="C26" s="168" t="s">
        <v>319</v>
      </c>
      <c r="D26" s="172">
        <v>408.47</v>
      </c>
      <c r="E26" s="172">
        <v>409.45</v>
      </c>
      <c r="F26" s="172">
        <v>0.98</v>
      </c>
      <c r="G26" s="173">
        <v>3.4</v>
      </c>
      <c r="H26" s="173">
        <v>76.5</v>
      </c>
      <c r="I26" s="173">
        <v>10.4</v>
      </c>
      <c r="J26" s="173">
        <v>9.699999999999994</v>
      </c>
      <c r="K26" s="172">
        <v>0.08</v>
      </c>
      <c r="L26" s="174">
        <v>4.1924000000000001</v>
      </c>
      <c r="M26" s="118" t="s">
        <v>297</v>
      </c>
    </row>
    <row r="27" spans="1:13" s="145" customFormat="1" ht="24.75" customHeight="1">
      <c r="A27" s="168" t="s">
        <v>320</v>
      </c>
      <c r="B27" s="168">
        <v>1148746</v>
      </c>
      <c r="C27" s="168" t="s">
        <v>321</v>
      </c>
      <c r="D27" s="172">
        <v>409.45</v>
      </c>
      <c r="E27" s="172">
        <v>410.47</v>
      </c>
      <c r="F27" s="172">
        <v>1.02</v>
      </c>
      <c r="G27" s="173">
        <v>5.3</v>
      </c>
      <c r="H27" s="173">
        <v>21.2</v>
      </c>
      <c r="I27" s="173">
        <v>27.4</v>
      </c>
      <c r="J27" s="173">
        <v>46.1</v>
      </c>
      <c r="K27" s="172">
        <v>0.44</v>
      </c>
      <c r="L27" s="174">
        <v>24.238200000000003</v>
      </c>
      <c r="M27" s="118" t="s">
        <v>297</v>
      </c>
    </row>
    <row r="28" spans="1:13" s="145" customFormat="1" ht="24.75" customHeight="1">
      <c r="A28" s="175"/>
      <c r="B28" s="175"/>
      <c r="C28" s="175"/>
      <c r="D28" s="176"/>
      <c r="E28" s="176"/>
      <c r="F28" s="176"/>
      <c r="G28" s="177"/>
      <c r="H28" s="177"/>
      <c r="I28" s="177"/>
      <c r="J28" s="177"/>
      <c r="K28" s="176"/>
      <c r="L28" s="178"/>
      <c r="M28" s="176"/>
    </row>
  </sheetData>
  <protectedRanges>
    <protectedRange sqref="A10 A8" name="Range1"/>
  </protectedRanges>
  <mergeCells count="13">
    <mergeCell ref="F13:F15"/>
    <mergeCell ref="G13:J13"/>
    <mergeCell ref="K13:M13"/>
    <mergeCell ref="A8:M8"/>
    <mergeCell ref="A9:M9"/>
    <mergeCell ref="A10:M10"/>
    <mergeCell ref="A12:F12"/>
    <mergeCell ref="G12:M12"/>
    <mergeCell ref="A13:A15"/>
    <mergeCell ref="B13:B15"/>
    <mergeCell ref="C13:C15"/>
    <mergeCell ref="D13:D15"/>
    <mergeCell ref="E13:E15"/>
  </mergeCells>
  <conditionalFormatting sqref="A17:M28">
    <cfRule type="expression" dxfId="5" priority="1">
      <formula>IF(AND(NOT(ISBLANK(A17)),A17=""),TRUE,FALSE)</formula>
    </cfRule>
    <cfRule type="expression" dxfId="4" priority="2">
      <formula>IF(AND($A17&lt;&gt;"",A17=0),TRUE,FALSE)</formula>
    </cfRule>
  </conditionalFormatting>
  <printOptions horizontalCentered="1"/>
  <pageMargins left="0.39370078740157483" right="0.39370078740157483" top="0.59055118110236227" bottom="0.59055118110236227" header="0.39370078740157483" footer="0.31496062992125984"/>
  <pageSetup paperSize="9" scale="65" fitToHeight="0" orientation="landscape" r:id="rId1"/>
  <headerFooter>
    <oddFooter>&amp;L&amp;"Arial,Italic"Bureau Veritas Minerals Pty Ltd&amp;CPreliminary Report
&amp;"Arial,Italic"&amp;8I/S: Insufficient Sample | N/A: Non Applicable | N/R: Not Required&amp;RPage &amp;P of &amp;N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00000"/>
  </sheetPr>
  <dimension ref="A1:AD28"/>
  <sheetViews>
    <sheetView topLeftCell="U1" zoomScale="70" zoomScaleNormal="70" zoomScaleSheetLayoutView="85" workbookViewId="0">
      <selection activeCell="M17" sqref="M17:AD20"/>
    </sheetView>
  </sheetViews>
  <sheetFormatPr defaultColWidth="19" defaultRowHeight="15"/>
  <cols>
    <col min="1" max="1" width="26.7109375" style="127" customWidth="1"/>
    <col min="2" max="3" width="18.28515625" style="127" customWidth="1"/>
    <col min="4" max="6" width="13.7109375" style="127" customWidth="1"/>
    <col min="7" max="9" width="18.140625" style="127" customWidth="1"/>
    <col min="10" max="12" width="18.140625" style="135" customWidth="1"/>
    <col min="13" max="15" width="10.85546875" style="135" customWidth="1"/>
    <col min="16" max="16" width="10.85546875" style="241" customWidth="1"/>
    <col min="17" max="17" width="10.85546875" style="250" customWidth="1"/>
    <col min="18" max="18" width="10.85546875" style="243" customWidth="1"/>
    <col min="19" max="26" width="10.85546875" style="72" customWidth="1"/>
    <col min="27" max="30" width="18.28515625" style="72" customWidth="1"/>
    <col min="31" max="16384" width="19" style="72"/>
  </cols>
  <sheetData>
    <row r="1" spans="1:30" ht="125.25" customHeight="1">
      <c r="Q1" s="242"/>
    </row>
    <row r="2" spans="1:30" s="143" customFormat="1" ht="24" customHeight="1">
      <c r="A2" s="73" t="s">
        <v>19</v>
      </c>
      <c r="B2" s="74" t="s">
        <v>3</v>
      </c>
      <c r="C2" s="141"/>
      <c r="D2" s="141"/>
      <c r="E2" s="141"/>
      <c r="F2" s="141"/>
      <c r="K2" s="161" t="s">
        <v>20</v>
      </c>
      <c r="L2" s="162" t="s">
        <v>91</v>
      </c>
      <c r="M2" s="140"/>
      <c r="O2" s="141"/>
      <c r="P2" s="241"/>
      <c r="Q2" s="242"/>
      <c r="R2" s="243"/>
      <c r="X2" s="161" t="s">
        <v>20</v>
      </c>
      <c r="Y2" s="351" t="s">
        <v>91</v>
      </c>
      <c r="Z2" s="351"/>
      <c r="AA2" s="140"/>
      <c r="AC2" s="161" t="s">
        <v>20</v>
      </c>
      <c r="AD2" s="162" t="s">
        <v>91</v>
      </c>
    </row>
    <row r="3" spans="1:30" s="143" customFormat="1" ht="24" customHeight="1">
      <c r="A3" s="73" t="s">
        <v>21</v>
      </c>
      <c r="B3" s="74" t="s">
        <v>92</v>
      </c>
      <c r="C3" s="163"/>
      <c r="D3" s="163"/>
      <c r="E3" s="163"/>
      <c r="F3" s="163"/>
      <c r="K3" s="164" t="s">
        <v>22</v>
      </c>
      <c r="L3" s="244">
        <v>42909</v>
      </c>
      <c r="M3" s="140"/>
      <c r="O3" s="141"/>
      <c r="P3" s="241"/>
      <c r="Q3" s="242"/>
      <c r="R3" s="243"/>
      <c r="X3" s="164" t="s">
        <v>22</v>
      </c>
      <c r="Y3" s="352">
        <v>42909</v>
      </c>
      <c r="Z3" s="352"/>
      <c r="AA3" s="140"/>
      <c r="AC3" s="164" t="s">
        <v>22</v>
      </c>
      <c r="AD3" s="244">
        <v>42909</v>
      </c>
    </row>
    <row r="4" spans="1:30" s="143" customFormat="1" ht="24" customHeight="1">
      <c r="A4" s="73" t="s">
        <v>23</v>
      </c>
      <c r="B4" s="74" t="s">
        <v>24</v>
      </c>
      <c r="C4" s="165"/>
      <c r="D4" s="165"/>
      <c r="E4" s="165"/>
      <c r="F4" s="165"/>
      <c r="K4" s="164" t="s">
        <v>25</v>
      </c>
      <c r="L4" s="244">
        <v>42998</v>
      </c>
      <c r="M4" s="140"/>
      <c r="O4" s="141"/>
      <c r="P4" s="241"/>
      <c r="Q4" s="242"/>
      <c r="X4" s="164" t="s">
        <v>25</v>
      </c>
      <c r="Y4" s="352">
        <v>42998</v>
      </c>
      <c r="Z4" s="352"/>
      <c r="AA4" s="140"/>
      <c r="AC4" s="164" t="s">
        <v>25</v>
      </c>
      <c r="AD4" s="244">
        <v>42998</v>
      </c>
    </row>
    <row r="5" spans="1:30" s="143" customFormat="1" ht="24" customHeight="1">
      <c r="A5" s="140"/>
      <c r="B5" s="141"/>
      <c r="C5" s="142"/>
      <c r="D5" s="142"/>
      <c r="E5" s="142"/>
      <c r="F5" s="142"/>
      <c r="L5" s="136"/>
      <c r="M5" s="140"/>
      <c r="O5" s="141"/>
      <c r="P5" s="241"/>
      <c r="Q5" s="242"/>
      <c r="Y5" s="136"/>
      <c r="AA5" s="140"/>
      <c r="AC5" s="141"/>
    </row>
    <row r="6" spans="1:30" s="145" customFormat="1" ht="24" customHeight="1" thickBot="1">
      <c r="A6" s="144"/>
      <c r="B6" s="144"/>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row>
    <row r="7" spans="1:30" s="145" customFormat="1" ht="15.75" customHeight="1">
      <c r="A7" s="146"/>
      <c r="B7" s="146"/>
      <c r="C7" s="146"/>
      <c r="D7" s="146"/>
      <c r="E7" s="146"/>
      <c r="F7" s="146"/>
      <c r="G7" s="146"/>
      <c r="H7" s="146"/>
      <c r="I7" s="146"/>
      <c r="J7" s="146"/>
      <c r="K7" s="146"/>
      <c r="L7" s="146"/>
      <c r="M7" s="146"/>
      <c r="N7" s="146"/>
      <c r="O7" s="146"/>
      <c r="P7" s="241"/>
      <c r="Q7" s="242"/>
      <c r="AA7" s="245"/>
      <c r="AB7" s="245"/>
      <c r="AC7" s="245"/>
      <c r="AD7" s="245"/>
    </row>
    <row r="8" spans="1:30" s="88" customFormat="1" ht="15.75" customHeight="1">
      <c r="A8" s="331" t="s">
        <v>332</v>
      </c>
      <c r="B8" s="331"/>
      <c r="C8" s="331"/>
      <c r="D8" s="331"/>
      <c r="E8" s="331"/>
      <c r="F8" s="331"/>
      <c r="G8" s="331"/>
      <c r="H8" s="331"/>
      <c r="I8" s="331"/>
      <c r="J8" s="331"/>
      <c r="K8" s="331"/>
      <c r="L8" s="331"/>
      <c r="M8" s="353" t="s">
        <v>332</v>
      </c>
      <c r="N8" s="353"/>
      <c r="O8" s="353"/>
      <c r="P8" s="353"/>
      <c r="Q8" s="353"/>
      <c r="R8" s="353"/>
      <c r="S8" s="353"/>
      <c r="T8" s="353"/>
      <c r="U8" s="353"/>
      <c r="V8" s="353"/>
      <c r="W8" s="353"/>
      <c r="X8" s="353"/>
      <c r="Y8" s="353"/>
      <c r="Z8" s="353"/>
      <c r="AA8" s="353" t="s">
        <v>332</v>
      </c>
      <c r="AB8" s="353"/>
      <c r="AC8" s="353"/>
      <c r="AD8" s="353"/>
    </row>
    <row r="9" spans="1:30" s="88" customFormat="1" ht="15.75" customHeight="1">
      <c r="A9" s="332"/>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49"/>
      <c r="AB9" s="349"/>
      <c r="AC9" s="349"/>
      <c r="AD9" s="349"/>
    </row>
    <row r="10" spans="1:30" s="166" customFormat="1" ht="15.75" customHeight="1">
      <c r="A10" s="331" t="s">
        <v>92</v>
      </c>
      <c r="B10" s="331"/>
      <c r="C10" s="331"/>
      <c r="D10" s="331"/>
      <c r="E10" s="331"/>
      <c r="F10" s="331"/>
      <c r="G10" s="331"/>
      <c r="H10" s="331"/>
      <c r="I10" s="331"/>
      <c r="J10" s="331"/>
      <c r="K10" s="331"/>
      <c r="L10" s="331"/>
      <c r="M10" s="350" t="s">
        <v>92</v>
      </c>
      <c r="N10" s="350"/>
      <c r="O10" s="350"/>
      <c r="P10" s="350"/>
      <c r="Q10" s="350"/>
      <c r="R10" s="350"/>
      <c r="S10" s="350"/>
      <c r="T10" s="350"/>
      <c r="U10" s="350"/>
      <c r="V10" s="350"/>
      <c r="W10" s="350"/>
      <c r="X10" s="350"/>
      <c r="Y10" s="350"/>
      <c r="Z10" s="350"/>
      <c r="AA10" s="350" t="s">
        <v>92</v>
      </c>
      <c r="AB10" s="350"/>
      <c r="AC10" s="350"/>
      <c r="AD10" s="350"/>
    </row>
    <row r="11" spans="1:30" s="150" customFormat="1" ht="15.75" customHeight="1">
      <c r="A11" s="147"/>
      <c r="B11" s="147"/>
      <c r="C11" s="147"/>
      <c r="D11" s="147"/>
      <c r="E11" s="147"/>
      <c r="F11" s="148"/>
      <c r="G11" s="148"/>
      <c r="H11" s="147"/>
      <c r="I11" s="148"/>
      <c r="J11" s="149"/>
      <c r="K11" s="149"/>
      <c r="L11" s="149"/>
      <c r="M11" s="149"/>
      <c r="N11" s="149"/>
      <c r="O11" s="149"/>
      <c r="P11" s="241"/>
      <c r="Q11" s="246"/>
    </row>
    <row r="12" spans="1:30" s="145" customFormat="1" ht="24" customHeight="1">
      <c r="A12" s="333" t="s">
        <v>27</v>
      </c>
      <c r="B12" s="334"/>
      <c r="C12" s="334"/>
      <c r="D12" s="334"/>
      <c r="E12" s="334"/>
      <c r="F12" s="334"/>
      <c r="G12" s="334" t="s">
        <v>28</v>
      </c>
      <c r="H12" s="334"/>
      <c r="I12" s="334"/>
      <c r="J12" s="334"/>
      <c r="K12" s="334"/>
      <c r="L12" s="335"/>
      <c r="M12" s="333" t="s">
        <v>28</v>
      </c>
      <c r="N12" s="334"/>
      <c r="O12" s="334"/>
      <c r="P12" s="334"/>
      <c r="Q12" s="334"/>
      <c r="R12" s="334"/>
      <c r="S12" s="334"/>
      <c r="T12" s="334"/>
      <c r="U12" s="334"/>
      <c r="V12" s="334"/>
      <c r="W12" s="334"/>
      <c r="X12" s="334"/>
      <c r="Y12" s="334"/>
      <c r="Z12" s="335"/>
      <c r="AA12" s="333" t="s">
        <v>28</v>
      </c>
      <c r="AB12" s="334"/>
      <c r="AC12" s="334"/>
      <c r="AD12" s="335"/>
    </row>
    <row r="13" spans="1:30" s="145" customFormat="1" ht="36" customHeight="1">
      <c r="A13" s="326" t="s">
        <v>30</v>
      </c>
      <c r="B13" s="326" t="s">
        <v>31</v>
      </c>
      <c r="C13" s="326" t="s">
        <v>32</v>
      </c>
      <c r="D13" s="326" t="s">
        <v>33</v>
      </c>
      <c r="E13" s="326" t="s">
        <v>34</v>
      </c>
      <c r="F13" s="326" t="s">
        <v>35</v>
      </c>
      <c r="G13" s="336" t="s">
        <v>286</v>
      </c>
      <c r="H13" s="336"/>
      <c r="I13" s="336"/>
      <c r="J13" s="336"/>
      <c r="K13" s="333" t="s">
        <v>287</v>
      </c>
      <c r="L13" s="335"/>
      <c r="M13" s="336" t="s">
        <v>333</v>
      </c>
      <c r="N13" s="336"/>
      <c r="O13" s="336"/>
      <c r="P13" s="336"/>
      <c r="Q13" s="336"/>
      <c r="R13" s="336"/>
      <c r="S13" s="336"/>
      <c r="T13" s="336"/>
      <c r="U13" s="336"/>
      <c r="V13" s="336"/>
      <c r="W13" s="336"/>
      <c r="X13" s="336"/>
      <c r="Y13" s="336"/>
      <c r="Z13" s="336"/>
      <c r="AA13" s="336" t="s">
        <v>334</v>
      </c>
      <c r="AB13" s="336"/>
      <c r="AC13" s="336"/>
      <c r="AD13" s="336"/>
    </row>
    <row r="14" spans="1:30" s="145" customFormat="1" ht="60" customHeight="1">
      <c r="A14" s="327"/>
      <c r="B14" s="327"/>
      <c r="C14" s="327"/>
      <c r="D14" s="327"/>
      <c r="E14" s="327"/>
      <c r="F14" s="327"/>
      <c r="G14" s="240" t="s">
        <v>288</v>
      </c>
      <c r="H14" s="240" t="s">
        <v>289</v>
      </c>
      <c r="I14" s="240" t="s">
        <v>290</v>
      </c>
      <c r="J14" s="240" t="s">
        <v>291</v>
      </c>
      <c r="K14" s="240" t="s">
        <v>292</v>
      </c>
      <c r="L14" s="240" t="s">
        <v>293</v>
      </c>
      <c r="M14" s="240" t="s">
        <v>335</v>
      </c>
      <c r="N14" s="240" t="s">
        <v>336</v>
      </c>
      <c r="O14" s="240" t="s">
        <v>337</v>
      </c>
      <c r="P14" s="240" t="s">
        <v>338</v>
      </c>
      <c r="Q14" s="240" t="s">
        <v>339</v>
      </c>
      <c r="R14" s="240" t="s">
        <v>340</v>
      </c>
      <c r="S14" s="240" t="s">
        <v>341</v>
      </c>
      <c r="T14" s="240" t="s">
        <v>342</v>
      </c>
      <c r="U14" s="240" t="s">
        <v>343</v>
      </c>
      <c r="V14" s="240" t="s">
        <v>344</v>
      </c>
      <c r="W14" s="240" t="s">
        <v>345</v>
      </c>
      <c r="X14" s="240" t="s">
        <v>346</v>
      </c>
      <c r="Y14" s="240" t="s">
        <v>347</v>
      </c>
      <c r="Z14" s="240" t="s">
        <v>348</v>
      </c>
      <c r="AA14" s="240" t="s">
        <v>349</v>
      </c>
      <c r="AB14" s="240" t="s">
        <v>350</v>
      </c>
      <c r="AC14" s="240" t="s">
        <v>351</v>
      </c>
      <c r="AD14" s="240" t="s">
        <v>352</v>
      </c>
    </row>
    <row r="15" spans="1:30" s="145" customFormat="1" ht="24" customHeight="1">
      <c r="A15" s="328"/>
      <c r="B15" s="328"/>
      <c r="C15" s="328"/>
      <c r="D15" s="328"/>
      <c r="E15" s="328"/>
      <c r="F15" s="328"/>
      <c r="G15" s="240" t="s">
        <v>295</v>
      </c>
      <c r="H15" s="240" t="s">
        <v>295</v>
      </c>
      <c r="I15" s="240" t="s">
        <v>295</v>
      </c>
      <c r="J15" s="240" t="s">
        <v>295</v>
      </c>
      <c r="K15" s="240" t="s">
        <v>295</v>
      </c>
      <c r="L15" s="240" t="s">
        <v>295</v>
      </c>
      <c r="M15" s="240" t="s">
        <v>353</v>
      </c>
      <c r="N15" s="240" t="s">
        <v>353</v>
      </c>
      <c r="O15" s="240" t="s">
        <v>353</v>
      </c>
      <c r="P15" s="240" t="s">
        <v>353</v>
      </c>
      <c r="Q15" s="240" t="s">
        <v>353</v>
      </c>
      <c r="R15" s="240" t="s">
        <v>353</v>
      </c>
      <c r="S15" s="240" t="s">
        <v>353</v>
      </c>
      <c r="T15" s="240" t="s">
        <v>353</v>
      </c>
      <c r="U15" s="240" t="s">
        <v>353</v>
      </c>
      <c r="V15" s="240" t="s">
        <v>353</v>
      </c>
      <c r="W15" s="240" t="s">
        <v>353</v>
      </c>
      <c r="X15" s="240" t="s">
        <v>353</v>
      </c>
      <c r="Y15" s="240" t="s">
        <v>353</v>
      </c>
      <c r="Z15" s="240" t="s">
        <v>353</v>
      </c>
      <c r="AA15" s="240" t="s">
        <v>46</v>
      </c>
      <c r="AB15" s="240" t="s">
        <v>46</v>
      </c>
      <c r="AC15" s="240" t="s">
        <v>46</v>
      </c>
      <c r="AD15" s="240" t="s">
        <v>46</v>
      </c>
    </row>
    <row r="16" spans="1:30" s="152" customFormat="1" ht="24" customHeight="1">
      <c r="A16" s="151" t="s">
        <v>302</v>
      </c>
      <c r="B16" s="151" t="s">
        <v>302</v>
      </c>
      <c r="C16" s="151" t="s">
        <v>302</v>
      </c>
      <c r="D16" s="151" t="s">
        <v>48</v>
      </c>
      <c r="E16" s="151" t="s">
        <v>48</v>
      </c>
      <c r="F16" s="151" t="s">
        <v>48</v>
      </c>
      <c r="G16" s="151" t="s">
        <v>52</v>
      </c>
      <c r="H16" s="151" t="s">
        <v>52</v>
      </c>
      <c r="I16" s="151" t="s">
        <v>52</v>
      </c>
      <c r="J16" s="151" t="s">
        <v>52</v>
      </c>
      <c r="K16" s="151" t="s">
        <v>52</v>
      </c>
      <c r="L16" s="151" t="s">
        <v>303</v>
      </c>
      <c r="M16" s="247" t="s">
        <v>52</v>
      </c>
      <c r="N16" s="247" t="s">
        <v>52</v>
      </c>
      <c r="O16" s="247" t="s">
        <v>52</v>
      </c>
      <c r="P16" s="247" t="s">
        <v>52</v>
      </c>
      <c r="Q16" s="247" t="s">
        <v>52</v>
      </c>
      <c r="R16" s="247" t="s">
        <v>52</v>
      </c>
      <c r="S16" s="247" t="s">
        <v>52</v>
      </c>
      <c r="T16" s="247" t="s">
        <v>52</v>
      </c>
      <c r="U16" s="247" t="s">
        <v>52</v>
      </c>
      <c r="V16" s="247" t="s">
        <v>52</v>
      </c>
      <c r="W16" s="247" t="s">
        <v>52</v>
      </c>
      <c r="X16" s="247" t="s">
        <v>52</v>
      </c>
      <c r="Y16" s="247" t="s">
        <v>52</v>
      </c>
      <c r="Z16" s="247" t="s">
        <v>52</v>
      </c>
      <c r="AA16" s="151" t="s">
        <v>354</v>
      </c>
      <c r="AB16" s="151" t="s">
        <v>354</v>
      </c>
      <c r="AC16" s="151" t="s">
        <v>354</v>
      </c>
      <c r="AD16" s="151" t="s">
        <v>354</v>
      </c>
    </row>
    <row r="17" spans="1:30" s="145" customFormat="1" ht="24.75" customHeight="1">
      <c r="A17" s="167" t="s">
        <v>310</v>
      </c>
      <c r="B17" s="167">
        <v>1181580</v>
      </c>
      <c r="C17" s="111" t="s">
        <v>311</v>
      </c>
      <c r="D17" s="169">
        <v>316.70999999999998</v>
      </c>
      <c r="E17" s="169">
        <v>319.3</v>
      </c>
      <c r="F17" s="169">
        <v>2.6</v>
      </c>
      <c r="G17" s="170">
        <v>5.2</v>
      </c>
      <c r="H17" s="170">
        <v>20.9</v>
      </c>
      <c r="I17" s="170">
        <v>28.8</v>
      </c>
      <c r="J17" s="170">
        <v>45.100000000000009</v>
      </c>
      <c r="K17" s="169">
        <v>0.5</v>
      </c>
      <c r="L17" s="171">
        <v>24.462500000000002</v>
      </c>
      <c r="M17" s="170">
        <v>64.3</v>
      </c>
      <c r="N17" s="167">
        <v>21.9</v>
      </c>
      <c r="O17" s="170">
        <v>8.6999999999999993</v>
      </c>
      <c r="P17" s="167">
        <v>0.78</v>
      </c>
      <c r="Q17" s="167">
        <v>2.0299999999999998</v>
      </c>
      <c r="R17" s="169">
        <v>0.25</v>
      </c>
      <c r="S17" s="167">
        <v>0.77</v>
      </c>
      <c r="T17" s="167">
        <v>0.94</v>
      </c>
      <c r="U17" s="167">
        <v>0.04</v>
      </c>
      <c r="V17" s="167">
        <v>0.03</v>
      </c>
      <c r="W17" s="167">
        <v>0.26</v>
      </c>
      <c r="X17" s="167">
        <v>0.04</v>
      </c>
      <c r="Y17" s="167">
        <v>0.04</v>
      </c>
      <c r="Z17" s="167" t="s">
        <v>398</v>
      </c>
      <c r="AA17" s="167">
        <v>1330</v>
      </c>
      <c r="AB17" s="167">
        <v>1380</v>
      </c>
      <c r="AC17" s="167">
        <v>1400</v>
      </c>
      <c r="AD17" s="167">
        <v>1460</v>
      </c>
    </row>
    <row r="18" spans="1:30" s="145" customFormat="1" ht="24.75" customHeight="1">
      <c r="A18" s="168" t="s">
        <v>312</v>
      </c>
      <c r="B18" s="168">
        <v>1181581</v>
      </c>
      <c r="C18" s="168" t="s">
        <v>313</v>
      </c>
      <c r="D18" s="172">
        <v>319.56</v>
      </c>
      <c r="E18" s="172">
        <v>320.73</v>
      </c>
      <c r="F18" s="172">
        <v>1.17</v>
      </c>
      <c r="G18" s="173">
        <v>4.8</v>
      </c>
      <c r="H18" s="173">
        <v>20.9</v>
      </c>
      <c r="I18" s="173">
        <v>30.4</v>
      </c>
      <c r="J18" s="173">
        <v>43.900000000000013</v>
      </c>
      <c r="K18" s="172">
        <v>0.56000000000000005</v>
      </c>
      <c r="L18" s="174">
        <v>24.6568</v>
      </c>
      <c r="M18" s="168">
        <v>68.599999999999994</v>
      </c>
      <c r="N18" s="168">
        <v>23.9</v>
      </c>
      <c r="O18" s="168">
        <v>3.39</v>
      </c>
      <c r="P18" s="168">
        <v>0.56000000000000005</v>
      </c>
      <c r="Q18" s="168">
        <v>0.87</v>
      </c>
      <c r="R18" s="168">
        <v>0.2</v>
      </c>
      <c r="S18" s="168">
        <v>1.04</v>
      </c>
      <c r="T18" s="168">
        <v>1.05</v>
      </c>
      <c r="U18" s="168">
        <v>0.03</v>
      </c>
      <c r="V18" s="168">
        <v>0.04</v>
      </c>
      <c r="W18" s="168">
        <v>0.2</v>
      </c>
      <c r="X18" s="168">
        <v>0.03</v>
      </c>
      <c r="Y18" s="168">
        <v>0.03</v>
      </c>
      <c r="Z18" s="168" t="s">
        <v>398</v>
      </c>
      <c r="AA18" s="168" t="s">
        <v>399</v>
      </c>
      <c r="AB18" s="168" t="s">
        <v>399</v>
      </c>
      <c r="AC18" s="168" t="s">
        <v>399</v>
      </c>
      <c r="AD18" s="168" t="s">
        <v>399</v>
      </c>
    </row>
    <row r="19" spans="1:30" s="145" customFormat="1" ht="24.75" customHeight="1">
      <c r="A19" s="168" t="s">
        <v>314</v>
      </c>
      <c r="B19" s="168">
        <v>1181582</v>
      </c>
      <c r="C19" s="168" t="s">
        <v>315</v>
      </c>
      <c r="D19" s="172">
        <v>374.18</v>
      </c>
      <c r="E19" s="172">
        <v>375.45</v>
      </c>
      <c r="F19" s="172">
        <v>1.27</v>
      </c>
      <c r="G19" s="173">
        <v>4.3</v>
      </c>
      <c r="H19" s="119">
        <v>21.3</v>
      </c>
      <c r="I19" s="173">
        <v>28.7</v>
      </c>
      <c r="J19" s="173">
        <v>45.7</v>
      </c>
      <c r="K19" s="172">
        <v>0.45</v>
      </c>
      <c r="L19" s="174">
        <v>24.657249999999998</v>
      </c>
      <c r="M19" s="168">
        <v>64.5</v>
      </c>
      <c r="N19" s="168">
        <v>27.8</v>
      </c>
      <c r="O19" s="168">
        <v>2.87</v>
      </c>
      <c r="P19" s="168">
        <v>0.8</v>
      </c>
      <c r="Q19" s="168">
        <v>0.94</v>
      </c>
      <c r="R19" s="168">
        <v>0.34</v>
      </c>
      <c r="S19" s="168">
        <v>1.1000000000000001</v>
      </c>
      <c r="T19" s="168">
        <v>1.17</v>
      </c>
      <c r="U19" s="168">
        <v>0.02</v>
      </c>
      <c r="V19" s="168">
        <v>0.03</v>
      </c>
      <c r="W19" s="168">
        <v>0.22</v>
      </c>
      <c r="X19" s="168">
        <v>0.03</v>
      </c>
      <c r="Y19" s="168">
        <v>0.05</v>
      </c>
      <c r="Z19" s="168" t="s">
        <v>398</v>
      </c>
      <c r="AA19" s="168" t="s">
        <v>399</v>
      </c>
      <c r="AB19" s="168" t="s">
        <v>399</v>
      </c>
      <c r="AC19" s="168" t="s">
        <v>399</v>
      </c>
      <c r="AD19" s="168" t="s">
        <v>399</v>
      </c>
    </row>
    <row r="20" spans="1:30" s="145" customFormat="1" ht="24.75" customHeight="1">
      <c r="A20" s="168" t="s">
        <v>320</v>
      </c>
      <c r="B20" s="168">
        <v>1181583</v>
      </c>
      <c r="C20" s="168" t="s">
        <v>321</v>
      </c>
      <c r="D20" s="172">
        <v>409.45</v>
      </c>
      <c r="E20" s="172">
        <v>410.47</v>
      </c>
      <c r="F20" s="172">
        <v>1.02</v>
      </c>
      <c r="G20" s="173">
        <v>4.3</v>
      </c>
      <c r="H20" s="173">
        <v>16.2</v>
      </c>
      <c r="I20" s="173">
        <v>28.8</v>
      </c>
      <c r="J20" s="173">
        <v>50.7</v>
      </c>
      <c r="K20" s="172">
        <v>0.47</v>
      </c>
      <c r="L20" s="174">
        <v>26.395350000000001</v>
      </c>
      <c r="M20" s="173">
        <v>61.5</v>
      </c>
      <c r="N20" s="168">
        <v>33.299999999999997</v>
      </c>
      <c r="O20" s="168">
        <v>2.21</v>
      </c>
      <c r="P20" s="168">
        <v>0.49</v>
      </c>
      <c r="Q20" s="168">
        <v>0.49</v>
      </c>
      <c r="R20" s="168">
        <v>0.24</v>
      </c>
      <c r="S20" s="168">
        <v>0.52</v>
      </c>
      <c r="T20" s="168">
        <v>1.46</v>
      </c>
      <c r="U20" s="168">
        <v>0.02</v>
      </c>
      <c r="V20" s="168">
        <v>0.03</v>
      </c>
      <c r="W20" s="168">
        <v>0.16</v>
      </c>
      <c r="X20" s="168">
        <v>0.05</v>
      </c>
      <c r="Y20" s="168">
        <v>0.03</v>
      </c>
      <c r="Z20" s="168">
        <v>0.02</v>
      </c>
      <c r="AA20" s="168" t="s">
        <v>399</v>
      </c>
      <c r="AB20" s="168" t="s">
        <v>399</v>
      </c>
      <c r="AC20" s="168" t="s">
        <v>399</v>
      </c>
      <c r="AD20" s="168" t="s">
        <v>399</v>
      </c>
    </row>
    <row r="21" spans="1:30" s="145" customFormat="1" ht="24.75" customHeight="1">
      <c r="A21" s="168"/>
      <c r="B21" s="168"/>
      <c r="C21" s="168"/>
      <c r="D21" s="172"/>
      <c r="E21" s="172"/>
      <c r="F21" s="172"/>
      <c r="G21" s="173"/>
      <c r="H21" s="119"/>
      <c r="I21" s="173"/>
      <c r="J21" s="173"/>
      <c r="K21" s="172"/>
      <c r="L21" s="174"/>
      <c r="M21" s="168"/>
      <c r="N21" s="168"/>
      <c r="O21" s="168"/>
      <c r="P21" s="168"/>
      <c r="Q21" s="168"/>
      <c r="R21" s="168"/>
      <c r="S21" s="168"/>
      <c r="T21" s="168"/>
      <c r="U21" s="168"/>
      <c r="V21" s="168"/>
      <c r="W21" s="168"/>
      <c r="X21" s="168"/>
      <c r="Y21" s="168"/>
      <c r="Z21" s="168"/>
      <c r="AA21" s="168"/>
      <c r="AB21" s="168"/>
      <c r="AC21" s="168"/>
      <c r="AD21" s="168"/>
    </row>
    <row r="22" spans="1:30" s="145" customFormat="1" ht="24.75" customHeight="1">
      <c r="A22" s="168"/>
      <c r="B22" s="168"/>
      <c r="C22" s="168"/>
      <c r="D22" s="172"/>
      <c r="E22" s="172"/>
      <c r="F22" s="172"/>
      <c r="G22" s="173"/>
      <c r="H22" s="173"/>
      <c r="I22" s="173"/>
      <c r="J22" s="173"/>
      <c r="K22" s="172"/>
      <c r="L22" s="174"/>
      <c r="M22" s="130"/>
      <c r="N22" s="130"/>
      <c r="O22" s="130"/>
      <c r="P22" s="130"/>
      <c r="Q22" s="130"/>
      <c r="R22" s="130"/>
      <c r="S22" s="130"/>
      <c r="T22" s="130"/>
      <c r="U22" s="130"/>
      <c r="V22" s="130"/>
      <c r="W22" s="130"/>
      <c r="X22" s="130"/>
      <c r="Y22" s="130"/>
      <c r="Z22" s="130"/>
      <c r="AA22" s="168"/>
      <c r="AB22" s="168"/>
      <c r="AC22" s="168"/>
      <c r="AD22" s="168"/>
    </row>
    <row r="23" spans="1:30" s="145" customFormat="1" ht="24.75" customHeight="1">
      <c r="A23" s="168"/>
      <c r="B23" s="168"/>
      <c r="C23" s="168"/>
      <c r="D23" s="172"/>
      <c r="E23" s="172"/>
      <c r="F23" s="172"/>
      <c r="G23" s="173"/>
      <c r="H23" s="173"/>
      <c r="I23" s="173"/>
      <c r="J23" s="173"/>
      <c r="K23" s="172"/>
      <c r="L23" s="174"/>
      <c r="M23" s="130"/>
      <c r="N23" s="130"/>
      <c r="O23" s="130"/>
      <c r="P23" s="130"/>
      <c r="Q23" s="130"/>
      <c r="R23" s="130"/>
      <c r="S23" s="130"/>
      <c r="T23" s="130"/>
      <c r="U23" s="130"/>
      <c r="V23" s="130"/>
      <c r="W23" s="130"/>
      <c r="X23" s="130"/>
      <c r="Y23" s="130"/>
      <c r="Z23" s="130"/>
      <c r="AA23" s="168"/>
      <c r="AB23" s="168"/>
      <c r="AC23" s="168"/>
      <c r="AD23" s="168"/>
    </row>
    <row r="24" spans="1:30" s="145" customFormat="1" ht="24.75" customHeight="1">
      <c r="A24" s="168"/>
      <c r="B24" s="168"/>
      <c r="C24" s="168"/>
      <c r="D24" s="172"/>
      <c r="E24" s="172"/>
      <c r="F24" s="172"/>
      <c r="G24" s="173"/>
      <c r="H24" s="119"/>
      <c r="I24" s="173"/>
      <c r="J24" s="173"/>
      <c r="K24" s="172"/>
      <c r="L24" s="174"/>
      <c r="M24" s="168"/>
      <c r="N24" s="168"/>
      <c r="O24" s="168"/>
      <c r="P24" s="168"/>
      <c r="Q24" s="168"/>
      <c r="R24" s="168"/>
      <c r="S24" s="168"/>
      <c r="T24" s="168"/>
      <c r="U24" s="168"/>
      <c r="V24" s="168"/>
      <c r="W24" s="168"/>
      <c r="X24" s="168"/>
      <c r="Y24" s="168"/>
      <c r="Z24" s="168"/>
      <c r="AA24" s="168"/>
      <c r="AB24" s="168"/>
      <c r="AC24" s="168"/>
      <c r="AD24" s="168"/>
    </row>
    <row r="25" spans="1:30" s="145" customFormat="1" ht="24.75" customHeight="1">
      <c r="A25" s="168"/>
      <c r="B25" s="168"/>
      <c r="C25" s="168"/>
      <c r="D25" s="172"/>
      <c r="E25" s="172"/>
      <c r="F25" s="172"/>
      <c r="G25" s="173"/>
      <c r="H25" s="173"/>
      <c r="I25" s="173"/>
      <c r="J25" s="173"/>
      <c r="K25" s="172"/>
      <c r="L25" s="174"/>
      <c r="M25" s="130"/>
      <c r="N25" s="130"/>
      <c r="O25" s="130"/>
      <c r="P25" s="130"/>
      <c r="Q25" s="130"/>
      <c r="R25" s="130"/>
      <c r="S25" s="130"/>
      <c r="T25" s="130"/>
      <c r="U25" s="130"/>
      <c r="V25" s="130"/>
      <c r="W25" s="130"/>
      <c r="X25" s="130"/>
      <c r="Y25" s="130"/>
      <c r="Z25" s="130"/>
      <c r="AA25" s="168"/>
      <c r="AB25" s="168"/>
      <c r="AC25" s="168"/>
      <c r="AD25" s="168"/>
    </row>
    <row r="26" spans="1:30" s="145" customFormat="1" ht="24.75" customHeight="1">
      <c r="A26" s="168"/>
      <c r="B26" s="168"/>
      <c r="C26" s="168"/>
      <c r="D26" s="172"/>
      <c r="E26" s="172"/>
      <c r="F26" s="172"/>
      <c r="G26" s="173"/>
      <c r="H26" s="173"/>
      <c r="I26" s="173"/>
      <c r="J26" s="173"/>
      <c r="K26" s="172"/>
      <c r="L26" s="174"/>
      <c r="M26" s="168"/>
      <c r="N26" s="168"/>
      <c r="O26" s="168"/>
      <c r="P26" s="168"/>
      <c r="Q26" s="168"/>
      <c r="R26" s="168"/>
      <c r="S26" s="168"/>
      <c r="T26" s="168"/>
      <c r="U26" s="168"/>
      <c r="V26" s="168"/>
      <c r="W26" s="168"/>
      <c r="X26" s="168"/>
      <c r="Y26" s="168"/>
      <c r="Z26" s="168"/>
      <c r="AA26" s="168"/>
      <c r="AB26" s="168"/>
      <c r="AC26" s="168"/>
      <c r="AD26" s="168"/>
    </row>
    <row r="27" spans="1:30" s="145" customFormat="1" ht="24.75" customHeight="1">
      <c r="A27" s="168"/>
      <c r="B27" s="168"/>
      <c r="C27" s="168"/>
      <c r="D27" s="172"/>
      <c r="E27" s="172"/>
      <c r="F27" s="172"/>
      <c r="G27" s="173"/>
      <c r="H27" s="173"/>
      <c r="I27" s="173"/>
      <c r="J27" s="173"/>
      <c r="K27" s="172"/>
      <c r="L27" s="174"/>
      <c r="M27" s="168"/>
      <c r="N27" s="168"/>
      <c r="O27" s="168"/>
      <c r="P27" s="168"/>
      <c r="Q27" s="168"/>
      <c r="R27" s="168"/>
      <c r="S27" s="168"/>
      <c r="T27" s="168"/>
      <c r="U27" s="168"/>
      <c r="V27" s="168"/>
      <c r="W27" s="168"/>
      <c r="X27" s="168"/>
      <c r="Y27" s="168"/>
      <c r="Z27" s="168"/>
      <c r="AA27" s="168"/>
      <c r="AB27" s="168"/>
      <c r="AC27" s="168"/>
      <c r="AD27" s="168"/>
    </row>
    <row r="28" spans="1:30" s="145" customFormat="1" ht="24.75" customHeight="1">
      <c r="A28" s="175"/>
      <c r="B28" s="175"/>
      <c r="C28" s="175"/>
      <c r="D28" s="176"/>
      <c r="E28" s="176"/>
      <c r="F28" s="176"/>
      <c r="G28" s="177"/>
      <c r="H28" s="177"/>
      <c r="I28" s="177"/>
      <c r="J28" s="177"/>
      <c r="K28" s="176"/>
      <c r="L28" s="178"/>
      <c r="M28" s="175"/>
      <c r="N28" s="175"/>
      <c r="O28" s="175"/>
      <c r="P28" s="175"/>
      <c r="Q28" s="175"/>
      <c r="R28" s="175"/>
      <c r="S28" s="175"/>
      <c r="T28" s="175"/>
      <c r="U28" s="175"/>
      <c r="V28" s="175"/>
      <c r="W28" s="175"/>
      <c r="X28" s="175"/>
      <c r="Y28" s="175"/>
      <c r="Z28" s="175"/>
      <c r="AA28" s="175"/>
      <c r="AB28" s="175"/>
      <c r="AC28" s="175"/>
      <c r="AD28" s="175"/>
    </row>
  </sheetData>
  <protectedRanges>
    <protectedRange sqref="A10 M10 AA10 A8" name="Range1"/>
  </protectedRanges>
  <mergeCells count="26">
    <mergeCell ref="AA8:AD8"/>
    <mergeCell ref="Y2:Z2"/>
    <mergeCell ref="Y3:Z3"/>
    <mergeCell ref="Y4:Z4"/>
    <mergeCell ref="A8:L8"/>
    <mergeCell ref="M8:Z8"/>
    <mergeCell ref="A9:L9"/>
    <mergeCell ref="M9:Z9"/>
    <mergeCell ref="AA9:AD9"/>
    <mergeCell ref="A10:L10"/>
    <mergeCell ref="M10:Z10"/>
    <mergeCell ref="AA10:AD10"/>
    <mergeCell ref="G13:J13"/>
    <mergeCell ref="K13:L13"/>
    <mergeCell ref="M13:Z13"/>
    <mergeCell ref="AA13:AD13"/>
    <mergeCell ref="A12:F12"/>
    <mergeCell ref="G12:L12"/>
    <mergeCell ref="M12:Z12"/>
    <mergeCell ref="AA12:AD12"/>
    <mergeCell ref="A13:A15"/>
    <mergeCell ref="B13:B15"/>
    <mergeCell ref="C13:C15"/>
    <mergeCell ref="D13:D15"/>
    <mergeCell ref="E13:E15"/>
    <mergeCell ref="F13:F15"/>
  </mergeCells>
  <conditionalFormatting sqref="A17:AD28">
    <cfRule type="expression" dxfId="3" priority="1">
      <formula>IF(AND(NOT(ISBLANK(A17)),A17=""),TRUE,FALSE)</formula>
    </cfRule>
    <cfRule type="expression" dxfId="2" priority="2">
      <formula>IF(AND($A17&lt;&gt;"",A17=0),TRUE,FALSE)</formula>
    </cfRule>
  </conditionalFormatting>
  <printOptions horizontalCentered="1"/>
  <pageMargins left="0.39370078740157483" right="0.39370078740157483" top="0.59055118110236227" bottom="0.59055118110236227" header="0.39370078740157483" footer="0.31496062992125984"/>
  <pageSetup paperSize="9" scale="65" fitToHeight="0" orientation="landscape" r:id="rId1"/>
  <headerFooter>
    <oddFooter>&amp;L&amp;"Arial,Italic"Bureau Veritas Minerals Pty Ltd&amp;CPreliminary Report
&amp;"Arial,Italic"&amp;8I/S: Insufficient Sample | N/A: Non Applicable | N/R: Not Required&amp;RPage &amp;P of &amp;N</oddFooter>
  </headerFooter>
  <colBreaks count="1" manualBreakCount="1">
    <brk id="12" max="27" man="1"/>
  </col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00000"/>
  </sheetPr>
  <dimension ref="A1:AV28"/>
  <sheetViews>
    <sheetView tabSelected="1" topLeftCell="AE1" zoomScale="75" zoomScaleNormal="75" zoomScaleSheetLayoutView="85" workbookViewId="0">
      <selection activeCell="AS14" sqref="G14:AS14"/>
    </sheetView>
  </sheetViews>
  <sheetFormatPr defaultColWidth="9.140625" defaultRowHeight="12.75"/>
  <cols>
    <col min="1" max="1" width="26.7109375" style="248" customWidth="1"/>
    <col min="2" max="3" width="18.28515625" style="248" customWidth="1"/>
    <col min="4" max="5" width="10.28515625" style="248" customWidth="1"/>
    <col min="6" max="6" width="11.42578125" style="248" customWidth="1"/>
    <col min="7" max="45" width="9" style="248" customWidth="1"/>
    <col min="46" max="16384" width="9.140625" style="248"/>
  </cols>
  <sheetData>
    <row r="1" spans="1:48" s="253" customFormat="1" ht="126" customHeight="1">
      <c r="A1" s="359"/>
      <c r="B1" s="359"/>
      <c r="C1" s="251"/>
      <c r="D1" s="252"/>
      <c r="E1" s="252"/>
      <c r="F1" s="252"/>
      <c r="G1" s="360"/>
      <c r="H1" s="360"/>
    </row>
    <row r="2" spans="1:48" s="261" customFormat="1" ht="24" customHeight="1">
      <c r="A2" s="254" t="s">
        <v>19</v>
      </c>
      <c r="B2" s="255" t="s">
        <v>3</v>
      </c>
      <c r="C2" s="256"/>
      <c r="D2" s="257"/>
      <c r="E2" s="257"/>
      <c r="F2" s="257"/>
      <c r="G2" s="258"/>
      <c r="H2" s="258"/>
      <c r="I2" s="258"/>
      <c r="J2" s="258"/>
      <c r="K2" s="258"/>
      <c r="L2" s="258"/>
      <c r="M2" s="258"/>
      <c r="N2" s="258"/>
      <c r="O2" s="258"/>
      <c r="P2" s="259"/>
      <c r="Q2" s="260" t="s">
        <v>20</v>
      </c>
      <c r="R2" s="361" t="s">
        <v>91</v>
      </c>
      <c r="S2" s="361"/>
      <c r="T2" s="258"/>
      <c r="V2" s="262"/>
      <c r="W2" s="262"/>
      <c r="X2" s="262"/>
      <c r="Y2" s="262"/>
      <c r="Z2" s="262"/>
      <c r="AA2" s="262"/>
      <c r="AB2" s="262"/>
      <c r="AC2" s="262"/>
      <c r="AD2" s="262"/>
      <c r="AE2" s="262"/>
      <c r="AF2" s="262"/>
      <c r="AG2" s="259"/>
      <c r="AH2" s="260" t="s">
        <v>20</v>
      </c>
      <c r="AI2" s="361" t="s">
        <v>91</v>
      </c>
      <c r="AJ2" s="361"/>
      <c r="AK2" s="262"/>
      <c r="AL2" s="262"/>
      <c r="AM2" s="262"/>
      <c r="AN2" s="262"/>
      <c r="AO2" s="262"/>
      <c r="AP2" s="259"/>
      <c r="AQ2" s="260" t="s">
        <v>20</v>
      </c>
      <c r="AR2" s="361" t="s">
        <v>91</v>
      </c>
      <c r="AS2" s="361"/>
    </row>
    <row r="3" spans="1:48" s="261" customFormat="1" ht="24" customHeight="1">
      <c r="A3" s="254" t="s">
        <v>21</v>
      </c>
      <c r="B3" s="255" t="s">
        <v>92</v>
      </c>
      <c r="C3" s="256"/>
      <c r="D3" s="257"/>
      <c r="E3" s="257"/>
      <c r="F3" s="257"/>
      <c r="G3" s="258"/>
      <c r="H3" s="258"/>
      <c r="I3" s="258"/>
      <c r="J3" s="258"/>
      <c r="K3" s="258"/>
      <c r="L3" s="258"/>
      <c r="M3" s="258"/>
      <c r="N3" s="258"/>
      <c r="O3" s="258"/>
      <c r="P3" s="259"/>
      <c r="Q3" s="263" t="s">
        <v>22</v>
      </c>
      <c r="R3" s="358">
        <v>42909</v>
      </c>
      <c r="S3" s="358"/>
      <c r="T3" s="264"/>
      <c r="V3" s="265"/>
      <c r="W3" s="265"/>
      <c r="X3" s="265"/>
      <c r="Y3" s="265"/>
      <c r="Z3" s="265"/>
      <c r="AA3" s="265"/>
      <c r="AB3" s="265"/>
      <c r="AC3" s="265"/>
      <c r="AD3" s="265"/>
      <c r="AE3" s="265"/>
      <c r="AF3" s="265"/>
      <c r="AG3" s="259"/>
      <c r="AH3" s="263" t="s">
        <v>22</v>
      </c>
      <c r="AI3" s="358">
        <v>42909</v>
      </c>
      <c r="AJ3" s="358"/>
      <c r="AK3" s="265"/>
      <c r="AL3" s="265"/>
      <c r="AM3" s="265"/>
      <c r="AN3" s="265"/>
      <c r="AO3" s="265"/>
      <c r="AP3" s="259"/>
      <c r="AQ3" s="263" t="s">
        <v>22</v>
      </c>
      <c r="AR3" s="358">
        <v>42909</v>
      </c>
      <c r="AS3" s="358"/>
    </row>
    <row r="4" spans="1:48" s="261" customFormat="1" ht="24" customHeight="1">
      <c r="A4" s="254" t="s">
        <v>23</v>
      </c>
      <c r="B4" s="255" t="s">
        <v>24</v>
      </c>
      <c r="C4" s="256"/>
      <c r="D4" s="257"/>
      <c r="E4" s="257"/>
      <c r="F4" s="257"/>
      <c r="G4" s="258"/>
      <c r="H4" s="258"/>
      <c r="I4" s="258"/>
      <c r="J4" s="258"/>
      <c r="K4" s="258"/>
      <c r="L4" s="258"/>
      <c r="M4" s="258"/>
      <c r="N4" s="258"/>
      <c r="O4" s="258"/>
      <c r="P4" s="259"/>
      <c r="Q4" s="260" t="s">
        <v>25</v>
      </c>
      <c r="R4" s="358">
        <v>42998</v>
      </c>
      <c r="S4" s="358"/>
      <c r="T4" s="264"/>
      <c r="V4" s="265"/>
      <c r="W4" s="265"/>
      <c r="X4" s="265"/>
      <c r="Y4" s="265"/>
      <c r="Z4" s="265"/>
      <c r="AA4" s="265"/>
      <c r="AB4" s="265"/>
      <c r="AC4" s="265"/>
      <c r="AD4" s="265"/>
      <c r="AE4" s="265"/>
      <c r="AF4" s="265"/>
      <c r="AG4" s="259"/>
      <c r="AH4" s="260" t="s">
        <v>25</v>
      </c>
      <c r="AI4" s="358">
        <v>42998</v>
      </c>
      <c r="AJ4" s="358"/>
      <c r="AK4" s="265"/>
      <c r="AL4" s="265"/>
      <c r="AM4" s="265"/>
      <c r="AN4" s="265"/>
      <c r="AO4" s="265"/>
      <c r="AP4" s="259"/>
      <c r="AQ4" s="260" t="s">
        <v>25</v>
      </c>
      <c r="AR4" s="358">
        <v>42998</v>
      </c>
      <c r="AS4" s="358"/>
    </row>
    <row r="5" spans="1:48" s="253" customFormat="1" ht="24" customHeight="1">
      <c r="A5" s="266"/>
      <c r="B5" s="256"/>
      <c r="C5" s="256"/>
      <c r="D5" s="267"/>
      <c r="E5" s="267"/>
      <c r="F5" s="267"/>
      <c r="G5" s="268"/>
      <c r="H5" s="268"/>
      <c r="I5" s="268"/>
      <c r="J5" s="268"/>
      <c r="K5" s="268"/>
      <c r="L5" s="268"/>
      <c r="M5" s="268"/>
      <c r="N5" s="268"/>
      <c r="O5" s="268"/>
      <c r="P5" s="268"/>
      <c r="Q5" s="268"/>
      <c r="R5" s="269"/>
      <c r="S5" s="270"/>
      <c r="T5" s="270"/>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row>
    <row r="6" spans="1:48" s="253" customFormat="1" ht="24" customHeight="1" thickBot="1">
      <c r="A6" s="271"/>
      <c r="B6" s="272"/>
      <c r="C6" s="272"/>
      <c r="D6" s="273"/>
      <c r="E6" s="273"/>
      <c r="F6" s="273"/>
      <c r="G6" s="274"/>
      <c r="H6" s="274"/>
      <c r="I6" s="274"/>
      <c r="J6" s="274"/>
      <c r="K6" s="274"/>
      <c r="L6" s="274"/>
      <c r="M6" s="274"/>
      <c r="N6" s="274"/>
      <c r="O6" s="274"/>
      <c r="P6" s="274"/>
      <c r="Q6" s="274"/>
      <c r="R6" s="275"/>
      <c r="S6" s="276"/>
      <c r="T6" s="276"/>
      <c r="U6" s="277"/>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row>
    <row r="7" spans="1:48" s="48" customFormat="1" ht="15.75" customHeight="1">
      <c r="A7" s="279"/>
      <c r="B7" s="280"/>
      <c r="C7" s="280"/>
      <c r="D7" s="281"/>
      <c r="E7" s="281"/>
      <c r="F7" s="281"/>
      <c r="R7" s="282"/>
      <c r="S7" s="283"/>
      <c r="T7" s="283"/>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row>
    <row r="8" spans="1:48" s="48" customFormat="1" ht="15.75" customHeight="1">
      <c r="A8" s="353" t="s">
        <v>332</v>
      </c>
      <c r="B8" s="353"/>
      <c r="C8" s="353"/>
      <c r="D8" s="353"/>
      <c r="E8" s="353"/>
      <c r="F8" s="353"/>
      <c r="G8" s="353"/>
      <c r="H8" s="353"/>
      <c r="I8" s="353"/>
      <c r="J8" s="353"/>
      <c r="K8" s="353"/>
      <c r="L8" s="353"/>
      <c r="M8" s="353"/>
      <c r="N8" s="353"/>
      <c r="O8" s="353"/>
      <c r="P8" s="353"/>
      <c r="Q8" s="353"/>
      <c r="R8" s="353"/>
      <c r="S8" s="353"/>
      <c r="T8" s="353" t="s">
        <v>332</v>
      </c>
      <c r="U8" s="353"/>
      <c r="V8" s="353"/>
      <c r="W8" s="353"/>
      <c r="X8" s="353"/>
      <c r="Y8" s="353"/>
      <c r="Z8" s="353"/>
      <c r="AA8" s="353"/>
      <c r="AB8" s="353"/>
      <c r="AC8" s="353"/>
      <c r="AD8" s="353"/>
      <c r="AE8" s="353"/>
      <c r="AF8" s="353"/>
      <c r="AG8" s="353"/>
      <c r="AH8" s="353"/>
      <c r="AI8" s="353"/>
      <c r="AJ8" s="353"/>
      <c r="AK8" s="353" t="s">
        <v>332</v>
      </c>
      <c r="AL8" s="353"/>
      <c r="AM8" s="353"/>
      <c r="AN8" s="353"/>
      <c r="AO8" s="353"/>
      <c r="AP8" s="353"/>
      <c r="AQ8" s="353"/>
      <c r="AR8" s="353"/>
      <c r="AS8" s="353"/>
    </row>
    <row r="9" spans="1:48" s="48" customFormat="1" ht="15.75" customHeight="1">
      <c r="A9" s="279"/>
      <c r="B9" s="280"/>
      <c r="C9" s="280"/>
      <c r="D9" s="281"/>
      <c r="E9" s="281"/>
      <c r="F9" s="281"/>
      <c r="R9" s="282"/>
      <c r="S9" s="283"/>
      <c r="T9" s="283"/>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row>
    <row r="10" spans="1:48" s="48" customFormat="1" ht="15.75" customHeight="1">
      <c r="A10" s="331" t="s">
        <v>92</v>
      </c>
      <c r="B10" s="331"/>
      <c r="C10" s="331"/>
      <c r="D10" s="331"/>
      <c r="E10" s="331"/>
      <c r="F10" s="331"/>
      <c r="G10" s="331"/>
      <c r="H10" s="331"/>
      <c r="I10" s="331"/>
      <c r="J10" s="331"/>
      <c r="K10" s="331"/>
      <c r="L10" s="331"/>
      <c r="M10" s="331"/>
      <c r="N10" s="331"/>
      <c r="O10" s="331"/>
      <c r="P10" s="331"/>
      <c r="Q10" s="331"/>
      <c r="R10" s="331"/>
      <c r="S10" s="331"/>
      <c r="T10" s="331" t="s">
        <v>92</v>
      </c>
      <c r="U10" s="331"/>
      <c r="V10" s="331"/>
      <c r="W10" s="331"/>
      <c r="X10" s="331"/>
      <c r="Y10" s="331"/>
      <c r="Z10" s="331"/>
      <c r="AA10" s="331"/>
      <c r="AB10" s="331"/>
      <c r="AC10" s="331"/>
      <c r="AD10" s="331"/>
      <c r="AE10" s="331"/>
      <c r="AF10" s="331"/>
      <c r="AG10" s="331"/>
      <c r="AH10" s="331"/>
      <c r="AI10" s="331"/>
      <c r="AJ10" s="331"/>
      <c r="AK10" s="331" t="s">
        <v>92</v>
      </c>
      <c r="AL10" s="331"/>
      <c r="AM10" s="331"/>
      <c r="AN10" s="331"/>
      <c r="AO10" s="331"/>
      <c r="AP10" s="331"/>
      <c r="AQ10" s="331"/>
      <c r="AR10" s="331"/>
      <c r="AS10" s="331"/>
    </row>
    <row r="11" spans="1:48" s="48" customFormat="1" ht="15.75" customHeight="1">
      <c r="A11" s="285"/>
      <c r="B11" s="286"/>
      <c r="C11" s="286"/>
      <c r="D11" s="281"/>
      <c r="E11" s="281"/>
      <c r="F11" s="281"/>
      <c r="J11" s="287"/>
      <c r="K11" s="357"/>
      <c r="L11" s="357"/>
    </row>
    <row r="12" spans="1:48" s="288" customFormat="1" ht="24" customHeight="1">
      <c r="A12" s="354" t="s">
        <v>27</v>
      </c>
      <c r="B12" s="355"/>
      <c r="C12" s="355"/>
      <c r="D12" s="355"/>
      <c r="E12" s="355"/>
      <c r="F12" s="356"/>
      <c r="G12" s="354" t="s">
        <v>28</v>
      </c>
      <c r="H12" s="355"/>
      <c r="I12" s="355"/>
      <c r="J12" s="355"/>
      <c r="K12" s="355"/>
      <c r="L12" s="355"/>
      <c r="M12" s="355"/>
      <c r="N12" s="355"/>
      <c r="O12" s="355"/>
      <c r="P12" s="355"/>
      <c r="Q12" s="355"/>
      <c r="R12" s="355"/>
      <c r="S12" s="355"/>
      <c r="T12" s="354" t="s">
        <v>28</v>
      </c>
      <c r="U12" s="355"/>
      <c r="V12" s="355"/>
      <c r="W12" s="355"/>
      <c r="X12" s="355"/>
      <c r="Y12" s="355"/>
      <c r="Z12" s="355"/>
      <c r="AA12" s="355"/>
      <c r="AB12" s="355"/>
      <c r="AC12" s="355"/>
      <c r="AD12" s="355"/>
      <c r="AE12" s="355"/>
      <c r="AF12" s="355"/>
      <c r="AG12" s="355"/>
      <c r="AH12" s="355"/>
      <c r="AI12" s="355"/>
      <c r="AJ12" s="356"/>
      <c r="AK12" s="354" t="s">
        <v>28</v>
      </c>
      <c r="AL12" s="355"/>
      <c r="AM12" s="355"/>
      <c r="AN12" s="355"/>
      <c r="AO12" s="355"/>
      <c r="AP12" s="355"/>
      <c r="AQ12" s="355"/>
      <c r="AR12" s="355"/>
      <c r="AS12" s="356"/>
    </row>
    <row r="13" spans="1:48" s="249" customFormat="1" ht="36" customHeight="1">
      <c r="A13" s="326" t="s">
        <v>30</v>
      </c>
      <c r="B13" s="326" t="s">
        <v>31</v>
      </c>
      <c r="C13" s="326" t="s">
        <v>32</v>
      </c>
      <c r="D13" s="326" t="s">
        <v>33</v>
      </c>
      <c r="E13" s="326" t="s">
        <v>34</v>
      </c>
      <c r="F13" s="326" t="s">
        <v>35</v>
      </c>
      <c r="G13" s="354" t="s">
        <v>355</v>
      </c>
      <c r="H13" s="355"/>
      <c r="I13" s="355"/>
      <c r="J13" s="355"/>
      <c r="K13" s="355"/>
      <c r="L13" s="355"/>
      <c r="M13" s="355"/>
      <c r="N13" s="354" t="s">
        <v>356</v>
      </c>
      <c r="O13" s="355"/>
      <c r="P13" s="355"/>
      <c r="Q13" s="355"/>
      <c r="R13" s="355"/>
      <c r="S13" s="356"/>
      <c r="T13" s="354" t="s">
        <v>357</v>
      </c>
      <c r="U13" s="355"/>
      <c r="V13" s="355"/>
      <c r="W13" s="355"/>
      <c r="X13" s="355"/>
      <c r="Y13" s="355"/>
      <c r="Z13" s="355"/>
      <c r="AA13" s="355"/>
      <c r="AB13" s="355"/>
      <c r="AC13" s="355"/>
      <c r="AD13" s="355"/>
      <c r="AE13" s="355"/>
      <c r="AF13" s="355"/>
      <c r="AG13" s="355"/>
      <c r="AH13" s="355"/>
      <c r="AI13" s="355"/>
      <c r="AJ13" s="356"/>
      <c r="AK13" s="354" t="s">
        <v>357</v>
      </c>
      <c r="AL13" s="355"/>
      <c r="AM13" s="355"/>
      <c r="AN13" s="355"/>
      <c r="AO13" s="355"/>
      <c r="AP13" s="355"/>
      <c r="AQ13" s="356"/>
      <c r="AR13" s="354" t="s">
        <v>358</v>
      </c>
      <c r="AS13" s="356"/>
      <c r="AT13" s="289"/>
      <c r="AU13" s="289"/>
      <c r="AV13" s="289"/>
    </row>
    <row r="14" spans="1:48" s="288" customFormat="1" ht="60" customHeight="1">
      <c r="A14" s="327"/>
      <c r="B14" s="327"/>
      <c r="C14" s="327"/>
      <c r="D14" s="327"/>
      <c r="E14" s="327"/>
      <c r="F14" s="327"/>
      <c r="G14" s="290" t="s">
        <v>359</v>
      </c>
      <c r="H14" s="290" t="s">
        <v>360</v>
      </c>
      <c r="I14" s="290" t="s">
        <v>361</v>
      </c>
      <c r="J14" s="290" t="s">
        <v>362</v>
      </c>
      <c r="K14" s="290" t="s">
        <v>363</v>
      </c>
      <c r="L14" s="290" t="s">
        <v>364</v>
      </c>
      <c r="M14" s="290" t="s">
        <v>365</v>
      </c>
      <c r="N14" s="290" t="s">
        <v>366</v>
      </c>
      <c r="O14" s="290" t="s">
        <v>367</v>
      </c>
      <c r="P14" s="290" t="s">
        <v>315</v>
      </c>
      <c r="Q14" s="290" t="s">
        <v>368</v>
      </c>
      <c r="R14" s="290" t="s">
        <v>369</v>
      </c>
      <c r="S14" s="290" t="s">
        <v>370</v>
      </c>
      <c r="T14" s="290" t="s">
        <v>371</v>
      </c>
      <c r="U14" s="290" t="s">
        <v>372</v>
      </c>
      <c r="V14" s="290" t="s">
        <v>373</v>
      </c>
      <c r="W14" s="290" t="s">
        <v>374</v>
      </c>
      <c r="X14" s="290" t="s">
        <v>375</v>
      </c>
      <c r="Y14" s="290" t="s">
        <v>376</v>
      </c>
      <c r="Z14" s="290" t="s">
        <v>377</v>
      </c>
      <c r="AA14" s="290" t="s">
        <v>378</v>
      </c>
      <c r="AB14" s="290" t="s">
        <v>379</v>
      </c>
      <c r="AC14" s="290" t="s">
        <v>380</v>
      </c>
      <c r="AD14" s="290" t="s">
        <v>381</v>
      </c>
      <c r="AE14" s="290" t="s">
        <v>382</v>
      </c>
      <c r="AF14" s="290" t="s">
        <v>383</v>
      </c>
      <c r="AG14" s="290" t="s">
        <v>384</v>
      </c>
      <c r="AH14" s="290" t="s">
        <v>385</v>
      </c>
      <c r="AI14" s="290" t="s">
        <v>386</v>
      </c>
      <c r="AJ14" s="290" t="s">
        <v>387</v>
      </c>
      <c r="AK14" s="290" t="s">
        <v>388</v>
      </c>
      <c r="AL14" s="290" t="s">
        <v>389</v>
      </c>
      <c r="AM14" s="290" t="s">
        <v>390</v>
      </c>
      <c r="AN14" s="290" t="s">
        <v>391</v>
      </c>
      <c r="AO14" s="290" t="s">
        <v>392</v>
      </c>
      <c r="AP14" s="290" t="s">
        <v>393</v>
      </c>
      <c r="AQ14" s="290" t="s">
        <v>394</v>
      </c>
      <c r="AR14" s="291" t="s">
        <v>395</v>
      </c>
      <c r="AS14" s="291" t="s">
        <v>396</v>
      </c>
    </row>
    <row r="15" spans="1:48" s="288" customFormat="1" ht="24" customHeight="1">
      <c r="A15" s="328"/>
      <c r="B15" s="328"/>
      <c r="C15" s="328"/>
      <c r="D15" s="328"/>
      <c r="E15" s="328"/>
      <c r="F15" s="328"/>
      <c r="G15" s="290" t="s">
        <v>353</v>
      </c>
      <c r="H15" s="290" t="s">
        <v>353</v>
      </c>
      <c r="I15" s="290" t="s">
        <v>353</v>
      </c>
      <c r="J15" s="290" t="s">
        <v>353</v>
      </c>
      <c r="K15" s="290" t="s">
        <v>353</v>
      </c>
      <c r="L15" s="290" t="s">
        <v>353</v>
      </c>
      <c r="M15" s="290" t="s">
        <v>353</v>
      </c>
      <c r="N15" s="290" t="s">
        <v>353</v>
      </c>
      <c r="O15" s="290" t="s">
        <v>353</v>
      </c>
      <c r="P15" s="290" t="s">
        <v>353</v>
      </c>
      <c r="Q15" s="290" t="s">
        <v>353</v>
      </c>
      <c r="R15" s="290" t="s">
        <v>353</v>
      </c>
      <c r="S15" s="290" t="s">
        <v>353</v>
      </c>
      <c r="T15" s="290" t="s">
        <v>353</v>
      </c>
      <c r="U15" s="290" t="s">
        <v>353</v>
      </c>
      <c r="V15" s="290" t="s">
        <v>353</v>
      </c>
      <c r="W15" s="290" t="s">
        <v>353</v>
      </c>
      <c r="X15" s="290" t="s">
        <v>353</v>
      </c>
      <c r="Y15" s="290" t="s">
        <v>353</v>
      </c>
      <c r="Z15" s="290" t="s">
        <v>353</v>
      </c>
      <c r="AA15" s="290" t="s">
        <v>353</v>
      </c>
      <c r="AB15" s="290" t="s">
        <v>353</v>
      </c>
      <c r="AC15" s="290" t="s">
        <v>353</v>
      </c>
      <c r="AD15" s="290" t="s">
        <v>353</v>
      </c>
      <c r="AE15" s="290" t="s">
        <v>353</v>
      </c>
      <c r="AF15" s="290" t="s">
        <v>353</v>
      </c>
      <c r="AG15" s="290" t="s">
        <v>353</v>
      </c>
      <c r="AH15" s="290" t="s">
        <v>353</v>
      </c>
      <c r="AI15" s="290" t="s">
        <v>353</v>
      </c>
      <c r="AJ15" s="290" t="s">
        <v>353</v>
      </c>
      <c r="AK15" s="290" t="s">
        <v>353</v>
      </c>
      <c r="AL15" s="290" t="s">
        <v>353</v>
      </c>
      <c r="AM15" s="290" t="s">
        <v>353</v>
      </c>
      <c r="AN15" s="290" t="s">
        <v>353</v>
      </c>
      <c r="AO15" s="290" t="s">
        <v>353</v>
      </c>
      <c r="AP15" s="290" t="s">
        <v>353</v>
      </c>
      <c r="AQ15" s="290" t="s">
        <v>353</v>
      </c>
      <c r="AR15" s="290" t="s">
        <v>353</v>
      </c>
      <c r="AS15" s="290" t="s">
        <v>353</v>
      </c>
    </row>
    <row r="16" spans="1:48" ht="24" customHeight="1">
      <c r="A16" s="151" t="s">
        <v>302</v>
      </c>
      <c r="B16" s="151" t="s">
        <v>302</v>
      </c>
      <c r="C16" s="151" t="s">
        <v>302</v>
      </c>
      <c r="D16" s="151" t="s">
        <v>48</v>
      </c>
      <c r="E16" s="151" t="s">
        <v>48</v>
      </c>
      <c r="F16" s="151" t="s">
        <v>48</v>
      </c>
      <c r="G16" s="151" t="s">
        <v>397</v>
      </c>
      <c r="H16" s="151" t="s">
        <v>397</v>
      </c>
      <c r="I16" s="151" t="s">
        <v>397</v>
      </c>
      <c r="J16" s="151" t="s">
        <v>397</v>
      </c>
      <c r="K16" s="151" t="s">
        <v>397</v>
      </c>
      <c r="L16" s="151" t="s">
        <v>397</v>
      </c>
      <c r="M16" s="151" t="s">
        <v>397</v>
      </c>
      <c r="N16" s="151" t="s">
        <v>397</v>
      </c>
      <c r="O16" s="151" t="s">
        <v>397</v>
      </c>
      <c r="P16" s="151" t="s">
        <v>397</v>
      </c>
      <c r="Q16" s="151" t="s">
        <v>397</v>
      </c>
      <c r="R16" s="151" t="s">
        <v>397</v>
      </c>
      <c r="S16" s="151" t="s">
        <v>397</v>
      </c>
      <c r="T16" s="151" t="s">
        <v>397</v>
      </c>
      <c r="U16" s="151" t="s">
        <v>397</v>
      </c>
      <c r="V16" s="151" t="s">
        <v>397</v>
      </c>
      <c r="W16" s="151" t="s">
        <v>397</v>
      </c>
      <c r="X16" s="151" t="s">
        <v>397</v>
      </c>
      <c r="Y16" s="151" t="s">
        <v>397</v>
      </c>
      <c r="Z16" s="151" t="s">
        <v>397</v>
      </c>
      <c r="AA16" s="151" t="s">
        <v>397</v>
      </c>
      <c r="AB16" s="151" t="s">
        <v>397</v>
      </c>
      <c r="AC16" s="151" t="s">
        <v>397</v>
      </c>
      <c r="AD16" s="151" t="s">
        <v>397</v>
      </c>
      <c r="AE16" s="151" t="s">
        <v>397</v>
      </c>
      <c r="AF16" s="151" t="s">
        <v>397</v>
      </c>
      <c r="AG16" s="151" t="s">
        <v>397</v>
      </c>
      <c r="AH16" s="151" t="s">
        <v>397</v>
      </c>
      <c r="AI16" s="151" t="s">
        <v>397</v>
      </c>
      <c r="AJ16" s="151" t="s">
        <v>397</v>
      </c>
      <c r="AK16" s="151" t="s">
        <v>397</v>
      </c>
      <c r="AL16" s="151" t="s">
        <v>397</v>
      </c>
      <c r="AM16" s="151" t="s">
        <v>397</v>
      </c>
      <c r="AN16" s="151" t="s">
        <v>397</v>
      </c>
      <c r="AO16" s="151" t="s">
        <v>397</v>
      </c>
      <c r="AP16" s="151" t="s">
        <v>397</v>
      </c>
      <c r="AQ16" s="151" t="s">
        <v>397</v>
      </c>
      <c r="AR16" s="151" t="s">
        <v>397</v>
      </c>
      <c r="AS16" s="151" t="s">
        <v>397</v>
      </c>
    </row>
    <row r="17" spans="1:47" s="3" customFormat="1" ht="24.95" customHeight="1">
      <c r="A17" s="292" t="s">
        <v>310</v>
      </c>
      <c r="B17" s="293">
        <v>1181580</v>
      </c>
      <c r="C17" s="111" t="s">
        <v>311</v>
      </c>
      <c r="D17" s="294">
        <v>316.70999999999998</v>
      </c>
      <c r="E17" s="294">
        <v>319.3</v>
      </c>
      <c r="F17" s="294">
        <v>2.6</v>
      </c>
      <c r="G17" s="295">
        <v>0.3</v>
      </c>
      <c r="H17" s="296">
        <v>22</v>
      </c>
      <c r="I17" s="296">
        <v>7.0000000000000007E-2</v>
      </c>
      <c r="J17" s="296">
        <v>13</v>
      </c>
      <c r="K17" s="296">
        <v>7.0000000000000007E-2</v>
      </c>
      <c r="L17" s="296" t="s">
        <v>400</v>
      </c>
      <c r="M17" s="296">
        <v>0.3</v>
      </c>
      <c r="N17" s="296">
        <v>11</v>
      </c>
      <c r="O17" s="296">
        <v>16</v>
      </c>
      <c r="P17" s="296">
        <v>83</v>
      </c>
      <c r="Q17" s="296">
        <v>17</v>
      </c>
      <c r="R17" s="296">
        <v>19</v>
      </c>
      <c r="S17" s="296">
        <v>29</v>
      </c>
      <c r="T17" s="296">
        <v>0.5</v>
      </c>
      <c r="U17" s="296">
        <v>61</v>
      </c>
      <c r="V17" s="296">
        <v>3</v>
      </c>
      <c r="W17" s="296">
        <v>0.28999999999999998</v>
      </c>
      <c r="X17" s="296">
        <v>32.4</v>
      </c>
      <c r="Y17" s="296">
        <v>1.3</v>
      </c>
      <c r="Z17" s="296">
        <v>15</v>
      </c>
      <c r="AA17" s="296">
        <v>7.7</v>
      </c>
      <c r="AB17" s="296" t="s">
        <v>401</v>
      </c>
      <c r="AC17" s="296">
        <v>0.04</v>
      </c>
      <c r="AD17" s="296">
        <v>15</v>
      </c>
      <c r="AE17" s="296">
        <v>13</v>
      </c>
      <c r="AF17" s="296">
        <v>70</v>
      </c>
      <c r="AG17" s="296">
        <v>7.6</v>
      </c>
      <c r="AH17" s="296">
        <v>4.0999999999999996</v>
      </c>
      <c r="AI17" s="296">
        <v>0.22</v>
      </c>
      <c r="AJ17" s="296">
        <v>65</v>
      </c>
      <c r="AK17" s="296">
        <v>0.48</v>
      </c>
      <c r="AL17" s="296" t="s">
        <v>297</v>
      </c>
      <c r="AM17" s="296" t="s">
        <v>297</v>
      </c>
      <c r="AN17" s="296" t="s">
        <v>297</v>
      </c>
      <c r="AO17" s="296">
        <v>1.1000000000000001</v>
      </c>
      <c r="AP17" s="296">
        <v>14</v>
      </c>
      <c r="AQ17" s="296">
        <v>130</v>
      </c>
      <c r="AR17" s="296">
        <v>7.7</v>
      </c>
      <c r="AS17" s="296">
        <v>2.1</v>
      </c>
      <c r="AT17" s="297" t="s">
        <v>299</v>
      </c>
    </row>
    <row r="18" spans="1:47" s="268" customFormat="1" ht="24.95" customHeight="1">
      <c r="A18" s="298" t="s">
        <v>312</v>
      </c>
      <c r="B18" s="299">
        <v>1181581</v>
      </c>
      <c r="C18" s="299" t="s">
        <v>313</v>
      </c>
      <c r="D18" s="300">
        <v>319.56</v>
      </c>
      <c r="E18" s="300">
        <v>320.73</v>
      </c>
      <c r="F18" s="300">
        <v>1.17</v>
      </c>
      <c r="G18" s="301">
        <v>0.5</v>
      </c>
      <c r="H18" s="302">
        <v>21</v>
      </c>
      <c r="I18" s="302">
        <v>0.11</v>
      </c>
      <c r="J18" s="303">
        <v>14</v>
      </c>
      <c r="K18" s="303">
        <v>0.03</v>
      </c>
      <c r="L18" s="303">
        <v>2</v>
      </c>
      <c r="M18" s="302">
        <v>0.5</v>
      </c>
      <c r="N18" s="303">
        <v>20</v>
      </c>
      <c r="O18" s="302">
        <v>22</v>
      </c>
      <c r="P18" s="302">
        <v>74</v>
      </c>
      <c r="Q18" s="302">
        <v>11</v>
      </c>
      <c r="R18" s="303">
        <v>39</v>
      </c>
      <c r="S18" s="303">
        <v>23</v>
      </c>
      <c r="T18" s="303">
        <v>1.4</v>
      </c>
      <c r="U18" s="302">
        <v>59</v>
      </c>
      <c r="V18" s="302">
        <v>3</v>
      </c>
      <c r="W18" s="303">
        <v>0.4</v>
      </c>
      <c r="X18" s="302">
        <v>41.8</v>
      </c>
      <c r="Y18" s="303">
        <v>1.7</v>
      </c>
      <c r="Z18" s="302">
        <v>9</v>
      </c>
      <c r="AA18" s="303">
        <v>7.2</v>
      </c>
      <c r="AB18" s="303" t="s">
        <v>401</v>
      </c>
      <c r="AC18" s="303">
        <v>0.06</v>
      </c>
      <c r="AD18" s="303">
        <v>18</v>
      </c>
      <c r="AE18" s="302">
        <v>11</v>
      </c>
      <c r="AF18" s="303">
        <v>50</v>
      </c>
      <c r="AG18" s="303">
        <v>8.1999999999999993</v>
      </c>
      <c r="AH18" s="303">
        <v>7.3</v>
      </c>
      <c r="AI18" s="303">
        <v>0.25</v>
      </c>
      <c r="AJ18" s="302">
        <v>47</v>
      </c>
      <c r="AK18" s="303">
        <v>0.53</v>
      </c>
      <c r="AL18" s="303" t="s">
        <v>297</v>
      </c>
      <c r="AM18" s="303" t="s">
        <v>297</v>
      </c>
      <c r="AN18" s="303" t="s">
        <v>297</v>
      </c>
      <c r="AO18" s="302">
        <v>0.76</v>
      </c>
      <c r="AP18" s="303">
        <v>19</v>
      </c>
      <c r="AQ18" s="303">
        <v>170</v>
      </c>
      <c r="AR18" s="303">
        <v>10.5</v>
      </c>
      <c r="AS18" s="302">
        <v>2.5</v>
      </c>
      <c r="AT18" s="304" t="s">
        <v>299</v>
      </c>
      <c r="AU18" s="3"/>
    </row>
    <row r="19" spans="1:47" s="268" customFormat="1" ht="24.95" customHeight="1">
      <c r="A19" s="298" t="s">
        <v>314</v>
      </c>
      <c r="B19" s="299">
        <v>1181582</v>
      </c>
      <c r="C19" s="299" t="s">
        <v>315</v>
      </c>
      <c r="D19" s="300">
        <v>374.18</v>
      </c>
      <c r="E19" s="300">
        <v>375.45</v>
      </c>
      <c r="F19" s="300">
        <v>1.27</v>
      </c>
      <c r="G19" s="301">
        <v>0.4</v>
      </c>
      <c r="H19" s="302">
        <v>19</v>
      </c>
      <c r="I19" s="302">
        <v>7.0000000000000007E-2</v>
      </c>
      <c r="J19" s="303">
        <v>12</v>
      </c>
      <c r="K19" s="303">
        <v>0.03</v>
      </c>
      <c r="L19" s="303" t="s">
        <v>400</v>
      </c>
      <c r="M19" s="302">
        <v>0.3</v>
      </c>
      <c r="N19" s="303">
        <v>10</v>
      </c>
      <c r="O19" s="302">
        <v>13</v>
      </c>
      <c r="P19" s="302">
        <v>83</v>
      </c>
      <c r="Q19" s="302">
        <v>9</v>
      </c>
      <c r="R19" s="303">
        <v>25</v>
      </c>
      <c r="S19" s="303">
        <v>24</v>
      </c>
      <c r="T19" s="303">
        <v>1.2</v>
      </c>
      <c r="U19" s="302">
        <v>63</v>
      </c>
      <c r="V19" s="302">
        <v>3</v>
      </c>
      <c r="W19" s="303">
        <v>0.32</v>
      </c>
      <c r="X19" s="302">
        <v>23.7</v>
      </c>
      <c r="Y19" s="303">
        <v>1.4</v>
      </c>
      <c r="Z19" s="302">
        <v>8</v>
      </c>
      <c r="AA19" s="303">
        <v>7.6</v>
      </c>
      <c r="AB19" s="303" t="s">
        <v>401</v>
      </c>
      <c r="AC19" s="303">
        <v>0.04</v>
      </c>
      <c r="AD19" s="303">
        <v>10</v>
      </c>
      <c r="AE19" s="302">
        <v>15</v>
      </c>
      <c r="AF19" s="303">
        <v>40</v>
      </c>
      <c r="AG19" s="303">
        <v>5.5</v>
      </c>
      <c r="AH19" s="303">
        <v>5.8</v>
      </c>
      <c r="AI19" s="303">
        <v>0.16</v>
      </c>
      <c r="AJ19" s="302">
        <v>77</v>
      </c>
      <c r="AK19" s="303">
        <v>0.31</v>
      </c>
      <c r="AL19" s="303" t="s">
        <v>297</v>
      </c>
      <c r="AM19" s="303" t="s">
        <v>297</v>
      </c>
      <c r="AN19" s="303" t="s">
        <v>297</v>
      </c>
      <c r="AO19" s="302">
        <v>0.62</v>
      </c>
      <c r="AP19" s="303">
        <v>21</v>
      </c>
      <c r="AQ19" s="303">
        <v>130</v>
      </c>
      <c r="AR19" s="303">
        <v>7.9</v>
      </c>
      <c r="AS19" s="302">
        <v>2.2000000000000002</v>
      </c>
      <c r="AT19" s="304" t="s">
        <v>299</v>
      </c>
      <c r="AU19" s="3"/>
    </row>
    <row r="20" spans="1:47" s="268" customFormat="1" ht="24.95" customHeight="1">
      <c r="A20" s="298" t="s">
        <v>320</v>
      </c>
      <c r="B20" s="299">
        <v>1181583</v>
      </c>
      <c r="C20" s="299" t="s">
        <v>321</v>
      </c>
      <c r="D20" s="300">
        <v>409.45</v>
      </c>
      <c r="E20" s="300">
        <v>410.47</v>
      </c>
      <c r="F20" s="300">
        <v>1.02</v>
      </c>
      <c r="G20" s="301">
        <v>0.4</v>
      </c>
      <c r="H20" s="302">
        <v>19</v>
      </c>
      <c r="I20" s="302">
        <v>0.11</v>
      </c>
      <c r="J20" s="303">
        <v>12</v>
      </c>
      <c r="K20" s="303">
        <v>0.03</v>
      </c>
      <c r="L20" s="303" t="s">
        <v>400</v>
      </c>
      <c r="M20" s="302">
        <v>0.3</v>
      </c>
      <c r="N20" s="303">
        <v>7</v>
      </c>
      <c r="O20" s="302">
        <v>8</v>
      </c>
      <c r="P20" s="302">
        <v>48</v>
      </c>
      <c r="Q20" s="302">
        <v>8</v>
      </c>
      <c r="R20" s="303">
        <v>12</v>
      </c>
      <c r="S20" s="303">
        <v>29</v>
      </c>
      <c r="T20" s="303">
        <v>2.5</v>
      </c>
      <c r="U20" s="302">
        <v>55</v>
      </c>
      <c r="V20" s="302">
        <v>3</v>
      </c>
      <c r="W20" s="303">
        <v>0.41</v>
      </c>
      <c r="X20" s="302">
        <v>27.4</v>
      </c>
      <c r="Y20" s="303">
        <v>0.45</v>
      </c>
      <c r="Z20" s="302">
        <v>10</v>
      </c>
      <c r="AA20" s="303">
        <v>8.4</v>
      </c>
      <c r="AB20" s="303" t="s">
        <v>401</v>
      </c>
      <c r="AC20" s="303">
        <v>0.05</v>
      </c>
      <c r="AD20" s="303">
        <v>12</v>
      </c>
      <c r="AE20" s="302">
        <v>11</v>
      </c>
      <c r="AF20" s="303">
        <v>29</v>
      </c>
      <c r="AG20" s="303">
        <v>5.7</v>
      </c>
      <c r="AH20" s="303">
        <v>4.4000000000000004</v>
      </c>
      <c r="AI20" s="303">
        <v>0.15</v>
      </c>
      <c r="AJ20" s="302">
        <v>35</v>
      </c>
      <c r="AK20" s="303">
        <v>0.43</v>
      </c>
      <c r="AL20" s="303" t="s">
        <v>297</v>
      </c>
      <c r="AM20" s="303" t="s">
        <v>297</v>
      </c>
      <c r="AN20" s="303" t="s">
        <v>297</v>
      </c>
      <c r="AO20" s="302">
        <v>0.9</v>
      </c>
      <c r="AP20" s="303">
        <v>14</v>
      </c>
      <c r="AQ20" s="303">
        <v>150</v>
      </c>
      <c r="AR20" s="303">
        <v>9.6999999999999993</v>
      </c>
      <c r="AS20" s="302">
        <v>2.5</v>
      </c>
      <c r="AT20" s="304" t="s">
        <v>299</v>
      </c>
      <c r="AU20" s="3"/>
    </row>
    <row r="21" spans="1:47" s="268" customFormat="1" ht="24.95" customHeight="1">
      <c r="A21" s="298"/>
      <c r="B21" s="299"/>
      <c r="C21" s="299"/>
      <c r="D21" s="300"/>
      <c r="E21" s="300"/>
      <c r="F21" s="300"/>
      <c r="G21" s="301"/>
      <c r="H21" s="302"/>
      <c r="I21" s="302"/>
      <c r="J21" s="303"/>
      <c r="K21" s="303"/>
      <c r="L21" s="303"/>
      <c r="M21" s="302"/>
      <c r="N21" s="303"/>
      <c r="O21" s="302"/>
      <c r="P21" s="302"/>
      <c r="Q21" s="302"/>
      <c r="R21" s="303"/>
      <c r="S21" s="303"/>
      <c r="T21" s="303"/>
      <c r="U21" s="302"/>
      <c r="V21" s="302"/>
      <c r="W21" s="303"/>
      <c r="X21" s="302"/>
      <c r="Y21" s="303"/>
      <c r="Z21" s="302"/>
      <c r="AA21" s="303"/>
      <c r="AB21" s="303"/>
      <c r="AC21" s="303"/>
      <c r="AD21" s="303"/>
      <c r="AE21" s="302"/>
      <c r="AF21" s="303"/>
      <c r="AG21" s="303"/>
      <c r="AH21" s="303"/>
      <c r="AI21" s="303"/>
      <c r="AJ21" s="302"/>
      <c r="AK21" s="303"/>
      <c r="AL21" s="303"/>
      <c r="AM21" s="303"/>
      <c r="AN21" s="303"/>
      <c r="AO21" s="302"/>
      <c r="AP21" s="303"/>
      <c r="AQ21" s="303"/>
      <c r="AR21" s="303"/>
      <c r="AS21" s="302"/>
      <c r="AT21" s="304"/>
      <c r="AU21" s="3"/>
    </row>
    <row r="22" spans="1:47" s="268" customFormat="1" ht="24.95" customHeight="1">
      <c r="A22" s="298"/>
      <c r="B22" s="299"/>
      <c r="C22" s="299"/>
      <c r="D22" s="300"/>
      <c r="E22" s="300"/>
      <c r="F22" s="300"/>
      <c r="G22" s="301"/>
      <c r="H22" s="302"/>
      <c r="I22" s="302"/>
      <c r="J22" s="303"/>
      <c r="K22" s="303"/>
      <c r="L22" s="303"/>
      <c r="M22" s="302"/>
      <c r="N22" s="303"/>
      <c r="O22" s="302"/>
      <c r="P22" s="302"/>
      <c r="Q22" s="302"/>
      <c r="R22" s="303"/>
      <c r="S22" s="303"/>
      <c r="T22" s="303"/>
      <c r="U22" s="302"/>
      <c r="V22" s="302"/>
      <c r="W22" s="303"/>
      <c r="X22" s="302"/>
      <c r="Y22" s="303"/>
      <c r="Z22" s="302"/>
      <c r="AA22" s="303"/>
      <c r="AB22" s="303"/>
      <c r="AC22" s="303"/>
      <c r="AD22" s="303"/>
      <c r="AE22" s="302"/>
      <c r="AF22" s="303"/>
      <c r="AG22" s="303"/>
      <c r="AH22" s="303"/>
      <c r="AI22" s="303"/>
      <c r="AJ22" s="302"/>
      <c r="AK22" s="303"/>
      <c r="AL22" s="303"/>
      <c r="AM22" s="303"/>
      <c r="AN22" s="303"/>
      <c r="AO22" s="302"/>
      <c r="AP22" s="303"/>
      <c r="AQ22" s="303"/>
      <c r="AR22" s="303"/>
      <c r="AS22" s="302"/>
      <c r="AT22" s="304"/>
      <c r="AU22" s="3"/>
    </row>
    <row r="23" spans="1:47" s="268" customFormat="1" ht="24.95" customHeight="1">
      <c r="A23" s="298"/>
      <c r="B23" s="299"/>
      <c r="C23" s="299"/>
      <c r="D23" s="300"/>
      <c r="E23" s="300"/>
      <c r="F23" s="300"/>
      <c r="G23" s="305"/>
      <c r="H23" s="306"/>
      <c r="I23" s="306"/>
      <c r="J23" s="307"/>
      <c r="K23" s="307"/>
      <c r="L23" s="307"/>
      <c r="M23" s="306"/>
      <c r="N23" s="307"/>
      <c r="O23" s="306"/>
      <c r="P23" s="306"/>
      <c r="Q23" s="306"/>
      <c r="R23" s="307"/>
      <c r="S23" s="307"/>
      <c r="T23" s="307"/>
      <c r="U23" s="306"/>
      <c r="V23" s="306"/>
      <c r="W23" s="307"/>
      <c r="X23" s="302"/>
      <c r="Y23" s="307"/>
      <c r="Z23" s="306"/>
      <c r="AA23" s="307"/>
      <c r="AB23" s="307"/>
      <c r="AC23" s="307"/>
      <c r="AD23" s="307"/>
      <c r="AE23" s="306"/>
      <c r="AF23" s="307"/>
      <c r="AG23" s="307"/>
      <c r="AH23" s="307"/>
      <c r="AI23" s="307"/>
      <c r="AJ23" s="306"/>
      <c r="AK23" s="307"/>
      <c r="AL23" s="307"/>
      <c r="AM23" s="307"/>
      <c r="AN23" s="307"/>
      <c r="AO23" s="306"/>
      <c r="AP23" s="307"/>
      <c r="AQ23" s="307"/>
      <c r="AR23" s="307"/>
      <c r="AS23" s="306"/>
      <c r="AT23" s="304"/>
      <c r="AU23" s="3"/>
    </row>
    <row r="24" spans="1:47" s="268" customFormat="1" ht="24.95" customHeight="1">
      <c r="A24" s="298"/>
      <c r="B24" s="299"/>
      <c r="C24" s="299"/>
      <c r="D24" s="300"/>
      <c r="E24" s="300"/>
      <c r="F24" s="300"/>
      <c r="G24" s="301"/>
      <c r="H24" s="302"/>
      <c r="I24" s="302"/>
      <c r="J24" s="303"/>
      <c r="K24" s="303"/>
      <c r="L24" s="303"/>
      <c r="M24" s="302"/>
      <c r="N24" s="303"/>
      <c r="O24" s="302"/>
      <c r="P24" s="302"/>
      <c r="Q24" s="302"/>
      <c r="R24" s="303"/>
      <c r="S24" s="303"/>
      <c r="T24" s="303"/>
      <c r="U24" s="302"/>
      <c r="V24" s="302"/>
      <c r="W24" s="303"/>
      <c r="X24" s="302"/>
      <c r="Y24" s="303"/>
      <c r="Z24" s="302"/>
      <c r="AA24" s="303"/>
      <c r="AB24" s="303"/>
      <c r="AC24" s="303"/>
      <c r="AD24" s="303"/>
      <c r="AE24" s="302"/>
      <c r="AF24" s="303"/>
      <c r="AG24" s="303"/>
      <c r="AH24" s="303"/>
      <c r="AI24" s="303"/>
      <c r="AJ24" s="302"/>
      <c r="AK24" s="303"/>
      <c r="AL24" s="303"/>
      <c r="AM24" s="303"/>
      <c r="AN24" s="303"/>
      <c r="AO24" s="302"/>
      <c r="AP24" s="303"/>
      <c r="AQ24" s="303"/>
      <c r="AR24" s="303"/>
      <c r="AS24" s="302"/>
      <c r="AT24" s="304"/>
      <c r="AU24" s="3"/>
    </row>
    <row r="25" spans="1:47" s="268" customFormat="1" ht="24.75" customHeight="1">
      <c r="A25" s="298"/>
      <c r="B25" s="299"/>
      <c r="C25" s="299"/>
      <c r="D25" s="300"/>
      <c r="E25" s="300"/>
      <c r="F25" s="300"/>
      <c r="G25" s="301"/>
      <c r="H25" s="302"/>
      <c r="I25" s="302"/>
      <c r="J25" s="303"/>
      <c r="K25" s="303"/>
      <c r="L25" s="303"/>
      <c r="M25" s="302"/>
      <c r="N25" s="303"/>
      <c r="O25" s="302"/>
      <c r="P25" s="302"/>
      <c r="Q25" s="302"/>
      <c r="R25" s="303"/>
      <c r="S25" s="303"/>
      <c r="T25" s="303"/>
      <c r="U25" s="302"/>
      <c r="V25" s="302"/>
      <c r="W25" s="303"/>
      <c r="X25" s="302"/>
      <c r="Y25" s="303"/>
      <c r="Z25" s="302"/>
      <c r="AA25" s="303"/>
      <c r="AB25" s="303"/>
      <c r="AC25" s="303"/>
      <c r="AD25" s="303"/>
      <c r="AE25" s="302"/>
      <c r="AF25" s="303"/>
      <c r="AG25" s="303"/>
      <c r="AH25" s="303"/>
      <c r="AI25" s="303"/>
      <c r="AJ25" s="302"/>
      <c r="AK25" s="303"/>
      <c r="AL25" s="303"/>
      <c r="AM25" s="303"/>
      <c r="AN25" s="303"/>
      <c r="AO25" s="302"/>
      <c r="AP25" s="303"/>
      <c r="AQ25" s="303"/>
      <c r="AR25" s="303"/>
      <c r="AS25" s="302"/>
      <c r="AT25" s="304"/>
      <c r="AU25" s="3"/>
    </row>
    <row r="26" spans="1:47" s="268" customFormat="1" ht="24.75" customHeight="1">
      <c r="A26" s="298"/>
      <c r="B26" s="299"/>
      <c r="C26" s="299"/>
      <c r="D26" s="300"/>
      <c r="E26" s="300"/>
      <c r="F26" s="300"/>
      <c r="G26" s="301"/>
      <c r="H26" s="302"/>
      <c r="I26" s="302"/>
      <c r="J26" s="303"/>
      <c r="K26" s="303"/>
      <c r="L26" s="303"/>
      <c r="M26" s="302"/>
      <c r="N26" s="303"/>
      <c r="O26" s="302"/>
      <c r="P26" s="302"/>
      <c r="Q26" s="302"/>
      <c r="R26" s="303"/>
      <c r="S26" s="303"/>
      <c r="T26" s="303"/>
      <c r="U26" s="302"/>
      <c r="V26" s="302"/>
      <c r="W26" s="303"/>
      <c r="X26" s="302"/>
      <c r="Y26" s="303"/>
      <c r="Z26" s="302"/>
      <c r="AA26" s="303"/>
      <c r="AB26" s="303"/>
      <c r="AC26" s="303"/>
      <c r="AD26" s="303"/>
      <c r="AE26" s="302"/>
      <c r="AF26" s="303"/>
      <c r="AG26" s="303"/>
      <c r="AH26" s="303"/>
      <c r="AI26" s="303"/>
      <c r="AJ26" s="302"/>
      <c r="AK26" s="303"/>
      <c r="AL26" s="303"/>
      <c r="AM26" s="303"/>
      <c r="AN26" s="303"/>
      <c r="AO26" s="302"/>
      <c r="AP26" s="303"/>
      <c r="AQ26" s="303"/>
      <c r="AR26" s="303"/>
      <c r="AS26" s="302"/>
      <c r="AT26" s="304"/>
      <c r="AU26" s="3"/>
    </row>
    <row r="27" spans="1:47" s="268" customFormat="1" ht="24.75" customHeight="1">
      <c r="A27" s="298"/>
      <c r="B27" s="299"/>
      <c r="C27" s="299"/>
      <c r="D27" s="300"/>
      <c r="E27" s="300"/>
      <c r="F27" s="300"/>
      <c r="G27" s="301"/>
      <c r="H27" s="302"/>
      <c r="I27" s="302"/>
      <c r="J27" s="303"/>
      <c r="K27" s="303"/>
      <c r="L27" s="303"/>
      <c r="M27" s="302"/>
      <c r="N27" s="303"/>
      <c r="O27" s="302"/>
      <c r="P27" s="302"/>
      <c r="Q27" s="302"/>
      <c r="R27" s="303"/>
      <c r="S27" s="303"/>
      <c r="T27" s="303"/>
      <c r="U27" s="302"/>
      <c r="V27" s="302"/>
      <c r="W27" s="303"/>
      <c r="X27" s="302"/>
      <c r="Y27" s="303"/>
      <c r="Z27" s="302"/>
      <c r="AA27" s="303"/>
      <c r="AB27" s="303"/>
      <c r="AC27" s="303"/>
      <c r="AD27" s="303"/>
      <c r="AE27" s="302"/>
      <c r="AF27" s="303"/>
      <c r="AG27" s="303"/>
      <c r="AH27" s="303"/>
      <c r="AI27" s="303"/>
      <c r="AJ27" s="302"/>
      <c r="AK27" s="303"/>
      <c r="AL27" s="303"/>
      <c r="AM27" s="303"/>
      <c r="AN27" s="303"/>
      <c r="AO27" s="302"/>
      <c r="AP27" s="303"/>
      <c r="AQ27" s="303"/>
      <c r="AR27" s="303"/>
      <c r="AS27" s="302"/>
      <c r="AT27" s="304"/>
      <c r="AU27" s="3"/>
    </row>
    <row r="28" spans="1:47" s="268" customFormat="1" ht="24.75" customHeight="1">
      <c r="A28" s="308"/>
      <c r="B28" s="309"/>
      <c r="C28" s="309"/>
      <c r="D28" s="310"/>
      <c r="E28" s="310"/>
      <c r="F28" s="310"/>
      <c r="G28" s="311"/>
      <c r="H28" s="312"/>
      <c r="I28" s="312"/>
      <c r="J28" s="313"/>
      <c r="K28" s="313"/>
      <c r="L28" s="313"/>
      <c r="M28" s="312"/>
      <c r="N28" s="313"/>
      <c r="O28" s="312"/>
      <c r="P28" s="312"/>
      <c r="Q28" s="312"/>
      <c r="R28" s="313"/>
      <c r="S28" s="313"/>
      <c r="T28" s="313"/>
      <c r="U28" s="312"/>
      <c r="V28" s="312"/>
      <c r="W28" s="313"/>
      <c r="X28" s="312"/>
      <c r="Y28" s="313"/>
      <c r="Z28" s="312"/>
      <c r="AA28" s="313"/>
      <c r="AB28" s="313"/>
      <c r="AC28" s="313"/>
      <c r="AD28" s="313"/>
      <c r="AE28" s="312"/>
      <c r="AF28" s="313"/>
      <c r="AG28" s="313"/>
      <c r="AH28" s="313"/>
      <c r="AI28" s="313"/>
      <c r="AJ28" s="312"/>
      <c r="AK28" s="313"/>
      <c r="AL28" s="313"/>
      <c r="AM28" s="313"/>
      <c r="AN28" s="313"/>
      <c r="AO28" s="312"/>
      <c r="AP28" s="313"/>
      <c r="AQ28" s="313"/>
      <c r="AR28" s="313"/>
      <c r="AS28" s="312"/>
      <c r="AT28" s="304"/>
      <c r="AU28" s="3"/>
    </row>
  </sheetData>
  <protectedRanges>
    <protectedRange sqref="A10 T10" name="Range1"/>
  </protectedRanges>
  <mergeCells count="33">
    <mergeCell ref="R3:S3"/>
    <mergeCell ref="AI3:AJ3"/>
    <mergeCell ref="AR3:AS3"/>
    <mergeCell ref="A1:B1"/>
    <mergeCell ref="G1:H1"/>
    <mergeCell ref="R2:S2"/>
    <mergeCell ref="AI2:AJ2"/>
    <mergeCell ref="AR2:AS2"/>
    <mergeCell ref="R4:S4"/>
    <mergeCell ref="AI4:AJ4"/>
    <mergeCell ref="AR4:AS4"/>
    <mergeCell ref="A8:S8"/>
    <mergeCell ref="T8:AJ8"/>
    <mergeCell ref="AK8:AS8"/>
    <mergeCell ref="F13:F15"/>
    <mergeCell ref="A10:S10"/>
    <mergeCell ref="T10:AJ10"/>
    <mergeCell ref="AK10:AS10"/>
    <mergeCell ref="K11:L11"/>
    <mergeCell ref="A12:F12"/>
    <mergeCell ref="G12:S12"/>
    <mergeCell ref="T12:AJ12"/>
    <mergeCell ref="AK12:AS12"/>
    <mergeCell ref="A13:A15"/>
    <mergeCell ref="B13:B15"/>
    <mergeCell ref="C13:C15"/>
    <mergeCell ref="D13:D15"/>
    <mergeCell ref="E13:E15"/>
    <mergeCell ref="G13:M13"/>
    <mergeCell ref="N13:S13"/>
    <mergeCell ref="T13:AJ13"/>
    <mergeCell ref="AK13:AQ13"/>
    <mergeCell ref="AR13:AS13"/>
  </mergeCells>
  <conditionalFormatting sqref="A17:AS28">
    <cfRule type="expression" dxfId="1" priority="1">
      <formula>IF(AND(NOT(ISBLANK(A17)),A17=""),TRUE,FALSE)</formula>
    </cfRule>
    <cfRule type="expression" dxfId="0" priority="2">
      <formula>IF(AND($A17&lt;&gt;"",A17=0),TRUE,FALSE)</formula>
    </cfRule>
  </conditionalFormatting>
  <printOptions horizontalCentered="1"/>
  <pageMargins left="0.39370078740157483" right="0.39370078740157483" top="0.59055118110236227" bottom="0.59055118110236227" header="0.51181102362204722" footer="0.31496062992125984"/>
  <pageSetup paperSize="9" scale="65" fitToHeight="2" orientation="landscape" r:id="rId1"/>
  <headerFooter alignWithMargins="0">
    <oddFooter>&amp;L&amp;"Arial,Italic"Bureau Veritas Minerals Pty Ltd&amp;CPreliminary Report
&amp;"Arial,Italic"&amp;8I/S: Insufficient Sample | N/A: Non Applicable | N/R: Not Required&amp;RPage &amp;P of &amp;N</oddFooter>
  </headerFooter>
  <colBreaks count="1" manualBreakCount="1">
    <brk id="19" max="2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Front Page</vt:lpstr>
      <vt:lpstr>ARD</vt:lpstr>
      <vt:lpstr>Raw</vt:lpstr>
      <vt:lpstr>Washability</vt:lpstr>
      <vt:lpstr>Raw Product</vt:lpstr>
      <vt:lpstr>Clean Coal</vt:lpstr>
      <vt:lpstr>CCC-Trace Elements</vt:lpstr>
      <vt:lpstr>ARD!Print_Area</vt:lpstr>
      <vt:lpstr>'CCC-Trace Elements'!Print_Area</vt:lpstr>
      <vt:lpstr>'Clean Coal'!Print_Area</vt:lpstr>
      <vt:lpstr>'Front Page'!Print_Area</vt:lpstr>
      <vt:lpstr>Raw!Print_Area</vt:lpstr>
      <vt:lpstr>'Raw Product'!Print_Area</vt:lpstr>
      <vt:lpstr>Washability!Print_Area</vt:lpstr>
      <vt:lpstr>ARD!Print_Titles</vt:lpstr>
      <vt:lpstr>'CCC-Trace Elements'!Print_Titles</vt:lpstr>
      <vt:lpstr>'Clean Coal'!Print_Titles</vt:lpstr>
      <vt:lpstr>Raw!Print_Titles</vt:lpstr>
      <vt:lpstr>'Raw Product'!Print_Titles</vt:lpstr>
      <vt:lpstr>Washability!Print_Titles</vt:lpstr>
    </vt:vector>
  </TitlesOfParts>
  <Company>Bureau Veritas Australia Pty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Geoff O'Meley</dc:creator>
  <cp:lastModifiedBy>Paul</cp:lastModifiedBy>
  <cp:lastPrinted>2017-09-08T00:08:15Z</cp:lastPrinted>
  <dcterms:created xsi:type="dcterms:W3CDTF">2017-07-11T00:49:05Z</dcterms:created>
  <dcterms:modified xsi:type="dcterms:W3CDTF">2017-09-26T19:56:38Z</dcterms:modified>
</cp:coreProperties>
</file>