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4275"/>
  </bookViews>
  <sheets>
    <sheet name="DG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<sst xmlns="http://schemas.openxmlformats.org/spreadsheetml/2006/main" count="365" uniqueCount="193">
  <si>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</si>
  <si>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</si>
  <si>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</si>
  <si>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</si>
  <si>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</si>
  <si>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</si>
  <si>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</si>
  <si>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</si>
  <si>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</si>
  <si>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</si>
  <si>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</si>
  <si>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</si>
  <si>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</si>
  <si>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</si>
  <si>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</si>
  <si>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</si>
  <si>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</si>
  <si>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</si>
  <si>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</si>
  <si>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</si>
  <si>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</si>
  <si>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</si>
  <si>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</si>
  <si>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</si>
  <si>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</si>
  <si>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</si>
  <si>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</si>
  <si>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</si>
  <si>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</si>
  <si>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</si>
  <si>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</si>
  <si>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</si>
  <si>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</si>
  <si>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</si>
  <si>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</si>
  <si>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</si>
  <si>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</si>
  <si>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</si>
  <si>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</si>
  <si>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</si>
  <si>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</si>
  <si>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</si>
  <si>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</si>
  <si>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</si>
  <si>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</si>
  <si>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</si>
  <si>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</si>
  <si>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</si>
  <si>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</si>
  <si>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</si>
  <si>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</si>
  <si>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</si>
  <si>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</si>
  <si>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</si>
  <si>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</si>
  <si>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</si>
  <si>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</si>
  <si>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</si>
  <si>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</si>
  <si>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</si>
  <si>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</si>
  <si>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</si>
  <si>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</si>
  <si>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</si>
  <si>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</si>
  <si>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</si>
  <si>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</si>
  <si>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</si>
  <si>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</si>
  <si>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</si>
  <si>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</si>
  <si>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</si>
  <si>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</si>
  <si>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</si>
  <si>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</si>
  <si>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</si>
  <si>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</si>
  <si>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</si>
  <si>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</si>
  <si>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</si>
  <si>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</si>
  <si>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</si>
  <si>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</si>
  <si>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</si>
  <si>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</si>
  <si>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</si>
  <si>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</si>
  <si>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</si>
  <si>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</si>
  <si>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</si>
  <si>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</si>
  <si>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</si>
  <si>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</si>
  <si>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</si>
  <si>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</si>
  <si>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</si>
  <si>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</si>
  <si>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</si>
  <si>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</si>
  <si>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Tasmanian Advanced Minerals Pty Ltd</t>
  </si>
  <si>
    <t xml:space="preserve">ICP-OES Fusion </t>
  </si>
  <si>
    <t>TAM Laboratory</t>
  </si>
  <si>
    <t>Acid digestion, ICP-OES</t>
  </si>
  <si>
    <t>CaO</t>
  </si>
  <si>
    <t>MgO</t>
  </si>
  <si>
    <t>Cu</t>
  </si>
  <si>
    <t>Cr</t>
  </si>
  <si>
    <t>Mn</t>
  </si>
  <si>
    <t>Ni</t>
  </si>
  <si>
    <t>Fusion</t>
  </si>
  <si>
    <t>TAM</t>
  </si>
  <si>
    <t>Flour</t>
  </si>
  <si>
    <t>No</t>
  </si>
  <si>
    <t>MGA94</t>
  </si>
  <si>
    <t>AHD</t>
  </si>
  <si>
    <t>UTM</t>
  </si>
  <si>
    <t>Projected</t>
  </si>
  <si>
    <t>Various</t>
  </si>
  <si>
    <t>AUG</t>
  </si>
  <si>
    <t>D</t>
  </si>
  <si>
    <t xml:space="preserve">TAM-Fusion </t>
  </si>
  <si>
    <t>TAM Laboratory 2h</t>
  </si>
  <si>
    <t>EOF</t>
  </si>
  <si>
    <t>1kg from auger core by hand</t>
  </si>
  <si>
    <t>45/250 µm wet cut followed by treatment with a magnet</t>
  </si>
  <si>
    <r>
      <t>Al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3</t>
    </r>
  </si>
  <si>
    <r>
      <t>Fe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3</t>
    </r>
  </si>
  <si>
    <r>
      <t>TiO</t>
    </r>
    <r>
      <rPr>
        <b/>
        <vertAlign val="subscript"/>
        <sz val="10"/>
        <color theme="1"/>
        <rFont val="Arial"/>
        <family val="2"/>
      </rPr>
      <t>2</t>
    </r>
  </si>
  <si>
    <t>Auger hole</t>
  </si>
  <si>
    <t>Garmin GPSMAP 64st</t>
  </si>
  <si>
    <t>EL152017</t>
  </si>
  <si>
    <t>Champion road</t>
  </si>
  <si>
    <t>EL152017-2019-01-SL_1.xlsx</t>
  </si>
  <si>
    <t>EL152017-2019-02-DL_1.xlsx</t>
  </si>
  <si>
    <t>EL152017-2019-Filelisting.xls</t>
  </si>
  <si>
    <t>AAH-CR 18.01</t>
  </si>
  <si>
    <t>AAH-CR 18.02</t>
  </si>
  <si>
    <t>AAH-CR 18.03</t>
  </si>
  <si>
    <t>AAH-CR 18.04</t>
  </si>
  <si>
    <t>AAH-CR 18.05</t>
  </si>
  <si>
    <t>AAH-CR 18.06</t>
  </si>
  <si>
    <t>AAH-CR 18.07</t>
  </si>
  <si>
    <t>AAH-CR 18.10</t>
  </si>
  <si>
    <t>AAH-CR 18.11</t>
  </si>
  <si>
    <t>AAH-CR 18.16</t>
  </si>
  <si>
    <t>AAH-CR 18.18</t>
  </si>
  <si>
    <t>AAH-CR 18.01 1m</t>
  </si>
  <si>
    <t>AAH-CR 18.01 2m</t>
  </si>
  <si>
    <t>AAH-CR 18.01 3m</t>
  </si>
  <si>
    <t>AAH-CR 18.01 4m</t>
  </si>
  <si>
    <t>AAH-CR 18.01 5m</t>
  </si>
  <si>
    <t>AAH-CR 18.01 6m</t>
  </si>
  <si>
    <t>AAH-CR 18.01 7m</t>
  </si>
  <si>
    <t>AAH-CR 18.01 8m</t>
  </si>
  <si>
    <t>AAH-CR 18.02 1m</t>
  </si>
  <si>
    <t>AAH-CR 18.02 2m</t>
  </si>
  <si>
    <t>AAH-CR 18.02 3m</t>
  </si>
  <si>
    <t>AAH-CR 18.02 4m</t>
  </si>
  <si>
    <t>AAH-CR 18.02 5m</t>
  </si>
  <si>
    <t>AAH-CR 18.02 6m</t>
  </si>
  <si>
    <t>AAH-CR 18.02 7m</t>
  </si>
  <si>
    <t>AAH-CR 18.02 8m</t>
  </si>
  <si>
    <t>AAH-CR 18.02 9m</t>
  </si>
  <si>
    <t>AAH-CR 18.02 10m</t>
  </si>
  <si>
    <t>AAH-CR 18.03 1m</t>
  </si>
  <si>
    <t>AAH-CR 18.03 2m</t>
  </si>
  <si>
    <t>AAH-CR 18.03 3m</t>
  </si>
  <si>
    <t>AAH-CR 18.03 4m</t>
  </si>
  <si>
    <t>AAH-CR 18.03 5m</t>
  </si>
  <si>
    <t>AAH-CR 18.11 1.5m</t>
  </si>
  <si>
    <t>AAH-CR 18.11 2m</t>
  </si>
  <si>
    <t>AAH-CR 18.11 3m</t>
  </si>
  <si>
    <t>AAH-CR 18.11 4m</t>
  </si>
  <si>
    <t>AAH-CR 18.11 5m</t>
  </si>
  <si>
    <t>AAH-CR 18.11 6m</t>
  </si>
  <si>
    <t>AAH-CR 18.16 1m</t>
  </si>
  <si>
    <t>AAH-CR 18.18 1m</t>
  </si>
  <si>
    <t>AAH-CR 18.18 2m</t>
  </si>
  <si>
    <t>AAH-CR 18.18 3m</t>
  </si>
  <si>
    <t>AAH-CR 18.04 1m</t>
  </si>
  <si>
    <t>AAH-CR  18.04 2m</t>
  </si>
  <si>
    <t>AAH-CR 18.04 3m</t>
  </si>
  <si>
    <t>AAH-CR 18.04 4m</t>
  </si>
  <si>
    <t>AAH-CR 18.04 5m</t>
  </si>
  <si>
    <t>AAH-CR 18.04 6m</t>
  </si>
  <si>
    <t>AAH-CR 18.04 7m</t>
  </si>
  <si>
    <t>AAH-CR 18.05 1m</t>
  </si>
  <si>
    <t>AAH-CR 18.05 2m</t>
  </si>
  <si>
    <t>AAH-CR 18.05 3m</t>
  </si>
  <si>
    <t>AAH-CR 18.06 1m</t>
  </si>
  <si>
    <t>AAH-CR 18.07 1m</t>
  </si>
  <si>
    <t>AAH-CR 18.10 1m</t>
  </si>
  <si>
    <t>AAH-CR 18.10 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</si>
</sst>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[$-C09]dd\-mmm\-yy;@"/>
  </numFmts>
  <fonts count="31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</cellStyleXfs>
  <cellXfs count="58">
    <xf numFmtId="0" fontId="0" fillId="0" borderId="0" xfId="0"/>
    <xf numFmtId="0" fontId="5" fillId="0" borderId="0" xfId="0" applyFont="1" applyFill="1" applyProtection="1">
      <protection locked="0"/>
    </xf>
    <xf numFmtId="0" fontId="5" fillId="0" borderId="0" xfId="0" applyFont="1" applyFill="1"/>
    <xf numFmtId="0" fontId="23" fillId="0" borderId="0" xfId="37" applyFont="1" applyFill="1"/>
    <xf numFmtId="0" fontId="24" fillId="0" borderId="0" xfId="0" applyFont="1" applyFill="1" applyProtection="1">
      <protection locked="0"/>
    </xf>
    <xf numFmtId="0" fontId="23" fillId="0" borderId="0" xfId="0" applyFont="1" applyFill="1"/>
    <xf numFmtId="0" fontId="5" fillId="0" borderId="0" xfId="0" applyFont="1" applyFill="1" applyAlignment="1" applyProtection="1">
      <protection locked="0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23" fillId="0" borderId="0" xfId="0" applyFont="1" applyFill="1" applyAlignment="1">
      <alignment horizontal="left"/>
    </xf>
    <xf numFmtId="14" fontId="23" fillId="0" borderId="0" xfId="0" applyNumberFormat="1" applyFont="1" applyFill="1" applyAlignment="1">
      <alignment horizontal="left"/>
    </xf>
    <xf numFmtId="0" fontId="23" fillId="0" borderId="0" xfId="0" applyFont="1" applyFill="1" applyAlignment="1" applyProtection="1">
      <alignment horizontal="left"/>
      <protection locked="0"/>
    </xf>
    <xf numFmtId="0" fontId="23" fillId="0" borderId="0" xfId="0" applyFont="1" applyFill="1" applyProtection="1">
      <protection locked="0"/>
    </xf>
    <xf numFmtId="0" fontId="25" fillId="0" borderId="0" xfId="0" applyFont="1" applyFill="1" applyProtection="1">
      <protection locked="0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165" fontId="23" fillId="0" borderId="0" xfId="0" applyNumberFormat="1" applyFont="1" applyFill="1" applyAlignment="1">
      <alignment horizontal="center"/>
    </xf>
    <xf numFmtId="2" fontId="25" fillId="0" borderId="0" xfId="0" applyNumberFormat="1" applyFont="1" applyFill="1" applyAlignment="1" applyProtection="1">
      <alignment horizontal="center"/>
      <protection locked="0"/>
    </xf>
    <xf numFmtId="2" fontId="25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1" fontId="25" fillId="0" borderId="0" xfId="0" applyNumberFormat="1" applyFont="1" applyFill="1" applyAlignment="1">
      <alignment horizontal="center"/>
    </xf>
    <xf numFmtId="0" fontId="26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Border="1" applyAlignment="1">
      <alignment horizontal="center"/>
    </xf>
    <xf numFmtId="166" fontId="25" fillId="0" borderId="0" xfId="0" applyNumberFormat="1" applyFont="1" applyFill="1" applyBorder="1" applyAlignment="1">
      <alignment horizontal="center"/>
    </xf>
    <xf numFmtId="165" fontId="23" fillId="0" borderId="0" xfId="37" applyNumberFormat="1" applyFont="1" applyFill="1" applyAlignment="1">
      <alignment horizontal="center"/>
    </xf>
    <xf numFmtId="0" fontId="27" fillId="0" borderId="0" xfId="0" applyFont="1" applyFill="1" applyAlignment="1" applyProtection="1">
      <alignment horizontal="left" wrapText="1"/>
    </xf>
    <xf numFmtId="0" fontId="27" fillId="0" borderId="0" xfId="0" applyFont="1" applyFill="1" applyProtection="1">
      <protection locked="0"/>
    </xf>
    <xf numFmtId="165" fontId="27" fillId="0" borderId="0" xfId="0" applyNumberFormat="1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7" fillId="0" borderId="0" xfId="0" applyNumberFormat="1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Protection="1">
      <protection locked="0"/>
    </xf>
    <xf numFmtId="0" fontId="0" fillId="0" borderId="0" xfId="0" applyAlignment="1">
      <alignment horizontal="left" vertical="center"/>
    </xf>
    <xf numFmtId="0" fontId="23" fillId="0" borderId="0" xfId="37" applyFont="1" applyFill="1" applyAlignment="1">
      <alignment horizontal="left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/>
    </xf>
    <xf numFmtId="0" fontId="24" fillId="0" borderId="0" xfId="0" applyFont="1" applyFill="1"/>
    <xf numFmtId="165" fontId="24" fillId="0" borderId="0" xfId="0" applyNumberFormat="1" applyFont="1" applyFill="1" applyAlignment="1" applyProtection="1">
      <alignment horizontal="center"/>
      <protection locked="0"/>
    </xf>
    <xf numFmtId="165" fontId="24" fillId="0" borderId="0" xfId="37" applyNumberFormat="1" applyFont="1" applyFill="1" applyAlignment="1">
      <alignment horizontal="center"/>
    </xf>
    <xf numFmtId="0" fontId="23" fillId="0" borderId="0" xfId="0" applyFont="1"/>
    <xf numFmtId="14" fontId="23" fillId="0" borderId="0" xfId="0" applyNumberFormat="1" applyFont="1" applyAlignment="1">
      <alignment horizontal="left"/>
    </xf>
    <xf numFmtId="0" fontId="23" fillId="0" borderId="0" xfId="44" applyFont="1"/>
    <xf numFmtId="165" fontId="23" fillId="0" borderId="0" xfId="0" applyNumberFormat="1" applyFont="1" applyAlignment="1">
      <alignment horizontal="left"/>
    </xf>
    <xf numFmtId="165" fontId="23" fillId="0" borderId="0" xfId="0" applyNumberFormat="1" applyFont="1" applyAlignment="1" applyProtection="1">
      <alignment horizontal="center"/>
      <protection locked="0"/>
    </xf>
    <xf numFmtId="165" fontId="23" fillId="0" borderId="0" xfId="0" applyNumberFormat="1" applyFont="1" applyAlignment="1">
      <alignment horizontal="center"/>
    </xf>
    <xf numFmtId="0" fontId="5" fillId="0" borderId="0" xfId="0" applyFo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44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28"/>
  <sheetViews>
    <sheetView tabSelected="1" zoomScaleNormal="100" workbookViewId="0"/>
  </sheetViews>
  <sheetFormatPr defaultColWidth="14.85546875" defaultRowHeight="15" customHeight="1" x14ac:dyDescent="0.2"/>
  <cols>
    <col min="1" max="1" width="9.7109375" style="1" customWidth="1"/>
    <col min="2" max="2" width="31.5703125" style="4" customWidth="1"/>
    <col min="3" max="3" width="28.140625" style="4" customWidth="1"/>
    <col min="4" max="5" width="10.7109375" style="14" customWidth="1"/>
    <col min="6" max="6" width="15.7109375" style="15" customWidth="1"/>
    <col min="7" max="7" width="17.7109375" style="15" customWidth="1"/>
    <col min="8" max="16" width="9.5703125" style="12" customWidth="1"/>
    <col min="17" max="17" width="7.140625" style="12" bestFit="1" customWidth="1"/>
    <col min="18" max="19" width="7.140625" style="1" bestFit="1" customWidth="1"/>
    <col min="20" max="16384" width="14.85546875" style="1"/>
  </cols>
  <sheetData>
    <row r="1" spans="1:10" ht="15" customHeight="1" x14ac:dyDescent="0.2">
      <c r="A1" s="5" t="s">
        <v>1</v>
      </c>
      <c r="B1" s="5" t="s">
        <v>2</v>
      </c>
      <c r="C1" s="9">
        <v>1</v>
      </c>
      <c r="D1" s="43"/>
      <c r="F1" s="5"/>
      <c r="G1" s="9"/>
      <c r="H1" s="9"/>
    </row>
    <row r="2" spans="1:10" ht="15" customHeight="1" x14ac:dyDescent="0.2">
      <c r="A2" s="5" t="s">
        <v>3</v>
      </c>
      <c r="B2" s="5" t="s">
        <v>4</v>
      </c>
      <c r="C2" s="10">
        <v>43496</v>
      </c>
      <c r="D2" s="43"/>
      <c r="F2" s="5"/>
      <c r="G2" s="10"/>
      <c r="H2" s="9"/>
    </row>
    <row r="3" spans="1:10" ht="15" customHeight="1" x14ac:dyDescent="0.2">
      <c r="A3" s="5" t="s">
        <v>5</v>
      </c>
      <c r="B3" s="45" t="s">
        <v>6</v>
      </c>
      <c r="C3" s="46">
        <v>43469</v>
      </c>
      <c r="D3" s="43"/>
      <c r="F3" s="5"/>
      <c r="G3" s="10"/>
      <c r="H3" s="9"/>
    </row>
    <row r="4" spans="1:10" ht="15" customHeight="1" x14ac:dyDescent="0.2">
      <c r="A4" s="5" t="s">
        <v>7</v>
      </c>
      <c r="B4" s="5" t="s">
        <v>8</v>
      </c>
      <c r="C4" s="9" t="s">
        <v>9</v>
      </c>
      <c r="D4" s="43"/>
      <c r="F4" s="5"/>
      <c r="G4" s="40"/>
      <c r="H4" s="41"/>
      <c r="I4" s="41"/>
      <c r="J4" s="41"/>
    </row>
    <row r="5" spans="1:10" ht="15" customHeight="1" x14ac:dyDescent="0.2">
      <c r="A5" s="5" t="s">
        <v>10</v>
      </c>
      <c r="B5" s="5" t="s">
        <v>11</v>
      </c>
      <c r="C5" s="9" t="s">
        <v>130</v>
      </c>
      <c r="D5" s="43"/>
      <c r="F5" s="5"/>
      <c r="G5" s="41"/>
      <c r="H5" s="41"/>
      <c r="I5" s="41"/>
      <c r="J5" s="41"/>
    </row>
    <row r="6" spans="1:10" ht="15" customHeight="1" x14ac:dyDescent="0.2">
      <c r="A6" s="5" t="s">
        <v>12</v>
      </c>
      <c r="B6" s="5" t="s">
        <v>13</v>
      </c>
      <c r="C6" s="9" t="s">
        <v>99</v>
      </c>
      <c r="D6" s="43"/>
      <c r="F6" s="5"/>
      <c r="G6" s="41"/>
      <c r="H6" s="41"/>
      <c r="I6" s="41"/>
      <c r="J6" s="41"/>
    </row>
    <row r="7" spans="1:10" ht="15" customHeight="1" x14ac:dyDescent="0.2">
      <c r="A7" s="5" t="s">
        <v>14</v>
      </c>
      <c r="B7" s="5" t="s">
        <v>15</v>
      </c>
      <c r="C7" s="9" t="s">
        <v>131</v>
      </c>
      <c r="D7" s="43"/>
      <c r="F7" s="5"/>
      <c r="G7" s="41"/>
      <c r="H7" s="41"/>
      <c r="I7" s="41"/>
      <c r="J7" s="41"/>
    </row>
    <row r="8" spans="1:10" ht="15" customHeight="1" x14ac:dyDescent="0.2">
      <c r="A8" s="5" t="s">
        <v>16</v>
      </c>
      <c r="B8" s="5" t="s">
        <v>17</v>
      </c>
      <c r="C8" s="9" t="s">
        <v>99</v>
      </c>
      <c r="D8" s="43"/>
      <c r="F8" s="5"/>
      <c r="G8" s="41"/>
      <c r="H8" s="41"/>
      <c r="I8" s="41"/>
      <c r="J8" s="41"/>
    </row>
    <row r="9" spans="1:10" ht="15" customHeight="1" x14ac:dyDescent="0.2">
      <c r="A9" s="5" t="s">
        <v>18</v>
      </c>
      <c r="B9" s="45" t="s">
        <v>19</v>
      </c>
      <c r="C9" s="46">
        <v>43185</v>
      </c>
      <c r="D9" s="43"/>
      <c r="F9" s="5"/>
      <c r="G9" s="10"/>
      <c r="H9" s="9"/>
    </row>
    <row r="10" spans="1:10" ht="15" customHeight="1" x14ac:dyDescent="0.2">
      <c r="A10" s="5" t="s">
        <v>20</v>
      </c>
      <c r="B10" s="45" t="s">
        <v>21</v>
      </c>
      <c r="C10" s="46">
        <v>43226</v>
      </c>
      <c r="D10" s="43"/>
      <c r="F10" s="5"/>
      <c r="G10" s="10"/>
      <c r="H10" s="9"/>
    </row>
    <row r="11" spans="1:10" ht="15" customHeight="1" x14ac:dyDescent="0.2">
      <c r="A11" s="5" t="s">
        <v>22</v>
      </c>
      <c r="B11" s="5" t="s">
        <v>23</v>
      </c>
      <c r="C11" s="9" t="s">
        <v>96</v>
      </c>
      <c r="D11" s="43"/>
      <c r="F11" s="5"/>
      <c r="G11" s="9"/>
      <c r="H11" s="9"/>
    </row>
    <row r="12" spans="1:10" ht="15" customHeight="1" x14ac:dyDescent="0.2">
      <c r="A12" s="5" t="s">
        <v>24</v>
      </c>
      <c r="B12" s="5" t="s">
        <v>25</v>
      </c>
      <c r="C12" s="9">
        <v>47</v>
      </c>
      <c r="D12" s="43"/>
      <c r="F12" s="5"/>
      <c r="G12" s="9"/>
      <c r="H12" s="9"/>
    </row>
    <row r="13" spans="1:10" ht="15" customHeight="1" x14ac:dyDescent="0.2">
      <c r="A13" s="5" t="s">
        <v>26</v>
      </c>
      <c r="B13" s="45" t="s">
        <v>27</v>
      </c>
      <c r="C13" s="46">
        <v>43226</v>
      </c>
      <c r="D13" s="43"/>
      <c r="F13" s="5"/>
      <c r="G13" s="10"/>
      <c r="H13" s="9"/>
    </row>
    <row r="14" spans="1:10" s="12" customFormat="1" ht="15" customHeight="1" x14ac:dyDescent="0.2">
      <c r="A14" s="5" t="s">
        <v>28</v>
      </c>
      <c r="B14" s="5" t="s">
        <v>29</v>
      </c>
      <c r="C14" s="9">
        <v>3</v>
      </c>
      <c r="D14" s="14"/>
      <c r="E14" s="14"/>
      <c r="F14" s="5"/>
      <c r="G14" s="9"/>
      <c r="H14" s="9"/>
    </row>
    <row r="15" spans="1:10" ht="15" customHeight="1" x14ac:dyDescent="0.2">
      <c r="A15" s="5" t="s">
        <v>79</v>
      </c>
      <c r="B15" s="5" t="s">
        <v>78</v>
      </c>
      <c r="C15" s="9" t="s">
        <v>132</v>
      </c>
      <c r="D15" s="43"/>
      <c r="F15" s="5"/>
      <c r="G15" s="9"/>
      <c r="H15" s="9"/>
    </row>
    <row r="16" spans="1:10" ht="15" customHeight="1" x14ac:dyDescent="0.2">
      <c r="A16" s="3" t="s">
        <v>80</v>
      </c>
      <c r="B16" s="5" t="s">
        <v>81</v>
      </c>
      <c r="C16" s="9" t="s">
        <v>133</v>
      </c>
      <c r="D16" s="44"/>
      <c r="F16" s="5"/>
      <c r="G16" s="9"/>
      <c r="H16" s="9"/>
    </row>
    <row r="17" spans="1:8" s="12" customFormat="1" ht="15" customHeight="1" x14ac:dyDescent="0.2">
      <c r="A17" s="5" t="s">
        <v>83</v>
      </c>
      <c r="B17" s="5" t="s">
        <v>82</v>
      </c>
      <c r="C17" s="9" t="s">
        <v>112</v>
      </c>
      <c r="D17" s="25"/>
      <c r="E17" s="14"/>
      <c r="F17" s="5"/>
      <c r="G17" s="9"/>
      <c r="H17" s="9"/>
    </row>
    <row r="18" spans="1:8" s="12" customFormat="1" ht="15" customHeight="1" x14ac:dyDescent="0.2">
      <c r="A18" s="5" t="s">
        <v>84</v>
      </c>
      <c r="B18" s="5" t="s">
        <v>85</v>
      </c>
      <c r="C18" s="11" t="s">
        <v>112</v>
      </c>
      <c r="D18" s="14"/>
      <c r="E18" s="14"/>
      <c r="F18" s="5"/>
      <c r="G18" s="11"/>
      <c r="H18" s="9"/>
    </row>
    <row r="19" spans="1:8" s="12" customFormat="1" ht="15" customHeight="1" x14ac:dyDescent="0.2">
      <c r="A19" s="5" t="s">
        <v>50</v>
      </c>
      <c r="B19" s="5" t="s">
        <v>48</v>
      </c>
      <c r="C19" s="9" t="s">
        <v>134</v>
      </c>
      <c r="D19" s="14"/>
      <c r="E19" s="14"/>
      <c r="F19" s="5"/>
      <c r="G19" s="9"/>
      <c r="H19" s="9"/>
    </row>
    <row r="20" spans="1:8" s="12" customFormat="1" ht="15" customHeight="1" x14ac:dyDescent="0.2">
      <c r="A20" s="5" t="s">
        <v>51</v>
      </c>
      <c r="B20" s="5" t="s">
        <v>49</v>
      </c>
      <c r="C20" s="9" t="s">
        <v>112</v>
      </c>
      <c r="D20" s="14"/>
      <c r="E20" s="14"/>
      <c r="H20" s="9"/>
    </row>
    <row r="21" spans="1:8" s="12" customFormat="1" ht="15" customHeight="1" x14ac:dyDescent="0.2">
      <c r="A21" s="3" t="s">
        <v>30</v>
      </c>
      <c r="B21" s="5" t="s">
        <v>87</v>
      </c>
      <c r="C21" s="9" t="s">
        <v>118</v>
      </c>
      <c r="D21" s="14"/>
      <c r="E21" s="14"/>
      <c r="F21" s="5"/>
      <c r="G21" s="9"/>
      <c r="H21" s="9"/>
    </row>
    <row r="22" spans="1:8" s="12" customFormat="1" ht="15" customHeight="1" x14ac:dyDescent="0.2">
      <c r="A22" s="3" t="s">
        <v>88</v>
      </c>
      <c r="B22" s="3" t="s">
        <v>89</v>
      </c>
      <c r="C22" s="9" t="s">
        <v>99</v>
      </c>
      <c r="D22" s="25"/>
      <c r="E22" s="14"/>
      <c r="F22" s="3"/>
      <c r="G22" s="9"/>
      <c r="H22" s="9"/>
    </row>
    <row r="23" spans="1:8" s="12" customFormat="1" ht="15" customHeight="1" x14ac:dyDescent="0.2">
      <c r="A23" s="3" t="s">
        <v>90</v>
      </c>
      <c r="B23" s="5" t="s">
        <v>91</v>
      </c>
      <c r="C23" s="9" t="s">
        <v>118</v>
      </c>
      <c r="D23" s="25"/>
      <c r="E23" s="14"/>
      <c r="F23" s="5"/>
      <c r="G23" s="9"/>
      <c r="H23" s="9"/>
    </row>
    <row r="24" spans="1:8" s="12" customFormat="1" ht="15" customHeight="1" x14ac:dyDescent="0.2">
      <c r="A24" s="3" t="s">
        <v>92</v>
      </c>
      <c r="B24" s="5" t="s">
        <v>31</v>
      </c>
      <c r="C24" s="3" t="s">
        <v>128</v>
      </c>
      <c r="D24" s="14"/>
      <c r="E24" s="14"/>
      <c r="F24" s="5"/>
      <c r="G24" s="34"/>
      <c r="H24" s="9"/>
    </row>
    <row r="25" spans="1:8" s="12" customFormat="1" ht="15" customHeight="1" x14ac:dyDescent="0.2">
      <c r="A25" s="5" t="s">
        <v>32</v>
      </c>
      <c r="B25" s="5" t="s">
        <v>33</v>
      </c>
      <c r="C25" s="9" t="s">
        <v>113</v>
      </c>
      <c r="D25" s="14"/>
      <c r="E25" s="14"/>
      <c r="F25" s="5"/>
      <c r="G25" s="9"/>
      <c r="H25" s="9"/>
    </row>
    <row r="26" spans="1:8" s="12" customFormat="1" ht="15" customHeight="1" x14ac:dyDescent="0.2">
      <c r="A26" s="5" t="s">
        <v>34</v>
      </c>
      <c r="B26" s="5" t="s">
        <v>35</v>
      </c>
      <c r="C26" s="9" t="s">
        <v>114</v>
      </c>
      <c r="D26" s="14"/>
      <c r="E26" s="14"/>
      <c r="F26" s="5"/>
      <c r="G26" s="9"/>
      <c r="H26" s="34"/>
    </row>
    <row r="27" spans="1:8" s="12" customFormat="1" ht="15" customHeight="1" x14ac:dyDescent="0.2">
      <c r="A27" s="5" t="s">
        <v>36</v>
      </c>
      <c r="B27" s="5" t="s">
        <v>37</v>
      </c>
      <c r="C27" s="9" t="s">
        <v>115</v>
      </c>
      <c r="D27" s="14"/>
      <c r="E27" s="14"/>
      <c r="F27" s="5"/>
      <c r="G27" s="9"/>
      <c r="H27" s="9"/>
    </row>
    <row r="28" spans="1:8" s="12" customFormat="1" ht="15" customHeight="1" x14ac:dyDescent="0.2">
      <c r="A28" s="5" t="s">
        <v>38</v>
      </c>
      <c r="B28" s="5" t="s">
        <v>39</v>
      </c>
      <c r="C28" s="9" t="s">
        <v>116</v>
      </c>
      <c r="D28" s="14"/>
      <c r="E28" s="14"/>
      <c r="F28" s="5"/>
      <c r="G28" s="9"/>
      <c r="H28" s="9"/>
    </row>
    <row r="29" spans="1:8" s="12" customFormat="1" ht="15" customHeight="1" x14ac:dyDescent="0.2">
      <c r="A29" s="5" t="s">
        <v>40</v>
      </c>
      <c r="B29" s="5" t="s">
        <v>41</v>
      </c>
      <c r="C29" s="9">
        <v>55</v>
      </c>
      <c r="D29" s="14"/>
      <c r="E29" s="14"/>
      <c r="F29" s="5"/>
      <c r="G29" s="9"/>
      <c r="H29" s="9"/>
    </row>
    <row r="30" spans="1:8" ht="15" customHeight="1" x14ac:dyDescent="0.2">
      <c r="A30" s="42" t="s">
        <v>42</v>
      </c>
      <c r="B30" s="5" t="s">
        <v>43</v>
      </c>
      <c r="C30" s="9" t="s">
        <v>129</v>
      </c>
      <c r="D30" s="43"/>
      <c r="F30" s="5"/>
      <c r="G30" s="9"/>
      <c r="H30" s="9"/>
    </row>
    <row r="31" spans="1:8" s="12" customFormat="1" ht="15" customHeight="1" x14ac:dyDescent="0.2">
      <c r="A31" s="5" t="s">
        <v>44</v>
      </c>
      <c r="B31" s="5" t="s">
        <v>45</v>
      </c>
      <c r="C31" s="9" t="s">
        <v>99</v>
      </c>
      <c r="D31" s="14"/>
      <c r="E31" s="14"/>
      <c r="F31" s="5"/>
      <c r="G31" s="9"/>
      <c r="H31" s="9"/>
    </row>
    <row r="32" spans="1:8" s="12" customFormat="1" ht="15" customHeight="1" x14ac:dyDescent="0.2">
      <c r="A32" s="5" t="s">
        <v>86</v>
      </c>
      <c r="B32" s="5" t="s">
        <v>54</v>
      </c>
      <c r="C32" s="9" t="s">
        <v>111</v>
      </c>
      <c r="D32" s="14"/>
      <c r="E32" s="14"/>
      <c r="F32" s="5"/>
      <c r="G32" s="9"/>
      <c r="H32" s="9"/>
    </row>
    <row r="33" spans="1:19" s="12" customFormat="1" ht="15" customHeight="1" x14ac:dyDescent="0.2">
      <c r="A33" s="5" t="s">
        <v>52</v>
      </c>
      <c r="B33" s="5" t="s">
        <v>53</v>
      </c>
      <c r="C33" s="9" t="s">
        <v>123</v>
      </c>
      <c r="D33" s="14"/>
      <c r="E33" s="14"/>
      <c r="F33" s="5"/>
      <c r="G33" s="9"/>
    </row>
    <row r="34" spans="1:19" s="12" customFormat="1" ht="15" customHeight="1" x14ac:dyDescent="0.2">
      <c r="A34" s="5" t="s">
        <v>55</v>
      </c>
      <c r="B34" s="5" t="s">
        <v>56</v>
      </c>
      <c r="C34" s="9" t="s">
        <v>121</v>
      </c>
      <c r="D34" s="17"/>
      <c r="E34" s="14"/>
      <c r="F34" s="15"/>
      <c r="G34" s="15"/>
    </row>
    <row r="35" spans="1:19" s="12" customFormat="1" ht="15" customHeight="1" x14ac:dyDescent="0.2">
      <c r="A35" s="5" t="s">
        <v>57</v>
      </c>
      <c r="B35" s="5" t="s">
        <v>58</v>
      </c>
      <c r="C35" s="9" t="s">
        <v>124</v>
      </c>
      <c r="D35" s="14"/>
      <c r="E35" s="14"/>
      <c r="F35" s="15"/>
      <c r="G35" s="15"/>
    </row>
    <row r="36" spans="1:19" s="12" customFormat="1" ht="15" customHeight="1" x14ac:dyDescent="0.2">
      <c r="A36" s="5" t="s">
        <v>59</v>
      </c>
      <c r="B36" s="5" t="s">
        <v>98</v>
      </c>
      <c r="C36" s="12" t="s">
        <v>117</v>
      </c>
      <c r="D36" s="14"/>
      <c r="E36" s="14"/>
      <c r="F36" s="15"/>
      <c r="G36" s="15"/>
    </row>
    <row r="37" spans="1:19" s="12" customFormat="1" ht="15" customHeight="1" x14ac:dyDescent="0.2">
      <c r="A37" s="5" t="s">
        <v>60</v>
      </c>
      <c r="B37" s="5" t="s">
        <v>63</v>
      </c>
      <c r="C37" s="13" t="s">
        <v>100</v>
      </c>
      <c r="D37" s="14"/>
      <c r="E37" s="14"/>
      <c r="F37" s="15"/>
      <c r="G37" s="15"/>
    </row>
    <row r="38" spans="1:19" s="12" customFormat="1" ht="15" customHeight="1" x14ac:dyDescent="0.2">
      <c r="A38" s="5" t="s">
        <v>61</v>
      </c>
      <c r="B38" s="5" t="s">
        <v>64</v>
      </c>
      <c r="C38" s="13" t="s">
        <v>101</v>
      </c>
      <c r="D38" s="14"/>
      <c r="E38" s="14"/>
      <c r="F38" s="15"/>
      <c r="G38" s="15"/>
    </row>
    <row r="39" spans="1:19" s="12" customFormat="1" ht="15" customHeight="1" x14ac:dyDescent="0.2">
      <c r="A39" s="5" t="s">
        <v>62</v>
      </c>
      <c r="B39" s="5" t="s">
        <v>65</v>
      </c>
      <c r="C39" s="13" t="s">
        <v>102</v>
      </c>
      <c r="D39" s="14"/>
      <c r="E39" s="14"/>
      <c r="F39" s="15"/>
      <c r="G39" s="15"/>
    </row>
    <row r="40" spans="1:19" s="32" customFormat="1" ht="15" customHeight="1" x14ac:dyDescent="0.2">
      <c r="A40" s="5" t="s">
        <v>46</v>
      </c>
      <c r="B40" s="26" t="s">
        <v>93</v>
      </c>
      <c r="C40" s="27" t="s">
        <v>0</v>
      </c>
      <c r="D40" s="28" t="s">
        <v>94</v>
      </c>
      <c r="E40" s="28" t="s">
        <v>95</v>
      </c>
      <c r="F40" s="29" t="s">
        <v>54</v>
      </c>
      <c r="G40" s="29" t="s">
        <v>97</v>
      </c>
      <c r="H40" s="30" t="s">
        <v>125</v>
      </c>
      <c r="I40" s="30" t="s">
        <v>126</v>
      </c>
      <c r="J40" s="30" t="s">
        <v>127</v>
      </c>
      <c r="K40" s="30" t="s">
        <v>103</v>
      </c>
      <c r="L40" s="30" t="s">
        <v>104</v>
      </c>
      <c r="M40" s="31" t="s">
        <v>105</v>
      </c>
      <c r="N40" s="31" t="s">
        <v>106</v>
      </c>
      <c r="O40" s="31" t="s">
        <v>107</v>
      </c>
      <c r="P40" s="31" t="s">
        <v>108</v>
      </c>
      <c r="Q40" s="27"/>
    </row>
    <row r="41" spans="1:19" ht="15" customHeight="1" x14ac:dyDescent="0.2">
      <c r="A41" s="5" t="s">
        <v>47</v>
      </c>
      <c r="B41" s="5" t="s">
        <v>66</v>
      </c>
      <c r="C41" s="12"/>
      <c r="D41" s="14" t="s">
        <v>73</v>
      </c>
      <c r="E41" s="14" t="s">
        <v>73</v>
      </c>
      <c r="F41" s="16"/>
      <c r="G41" s="16"/>
      <c r="H41" s="16" t="s">
        <v>74</v>
      </c>
      <c r="I41" s="16" t="s">
        <v>74</v>
      </c>
      <c r="J41" s="16" t="s">
        <v>74</v>
      </c>
      <c r="K41" s="16" t="s">
        <v>74</v>
      </c>
      <c r="L41" s="16" t="s">
        <v>74</v>
      </c>
      <c r="M41" s="16" t="s">
        <v>74</v>
      </c>
      <c r="N41" s="16" t="s">
        <v>74</v>
      </c>
      <c r="O41" s="16" t="s">
        <v>74</v>
      </c>
      <c r="P41" s="16" t="s">
        <v>74</v>
      </c>
    </row>
    <row r="42" spans="1:19" ht="15" customHeight="1" x14ac:dyDescent="0.2">
      <c r="A42" s="5" t="s">
        <v>67</v>
      </c>
      <c r="B42" s="5" t="s">
        <v>68</v>
      </c>
      <c r="C42" s="12"/>
      <c r="D42" s="17"/>
      <c r="F42" s="16"/>
      <c r="G42" s="16"/>
      <c r="H42" s="16" t="s">
        <v>109</v>
      </c>
      <c r="I42" s="16" t="s">
        <v>109</v>
      </c>
      <c r="J42" s="16" t="s">
        <v>109</v>
      </c>
      <c r="K42" s="16" t="s">
        <v>109</v>
      </c>
      <c r="L42" s="16" t="s">
        <v>109</v>
      </c>
      <c r="M42" s="16" t="s">
        <v>109</v>
      </c>
      <c r="N42" s="16" t="s">
        <v>109</v>
      </c>
      <c r="O42" s="16" t="s">
        <v>109</v>
      </c>
      <c r="P42" s="16" t="s">
        <v>109</v>
      </c>
    </row>
    <row r="43" spans="1:19" ht="15" customHeight="1" x14ac:dyDescent="0.2">
      <c r="A43" s="5" t="s">
        <v>69</v>
      </c>
      <c r="B43" s="5" t="s">
        <v>71</v>
      </c>
      <c r="C43" s="12"/>
      <c r="D43" s="17"/>
      <c r="F43" s="16"/>
      <c r="G43" s="16"/>
      <c r="H43" s="18">
        <v>0.1</v>
      </c>
      <c r="I43" s="18">
        <v>0.1</v>
      </c>
      <c r="J43" s="18">
        <v>0.1</v>
      </c>
      <c r="K43" s="18">
        <v>0.1</v>
      </c>
      <c r="L43" s="18">
        <v>0.1</v>
      </c>
      <c r="M43" s="18">
        <v>0.1</v>
      </c>
      <c r="N43" s="18">
        <v>0.1</v>
      </c>
      <c r="O43" s="18">
        <v>0.1</v>
      </c>
      <c r="P43" s="18">
        <v>0.1</v>
      </c>
    </row>
    <row r="44" spans="1:19" ht="15" customHeight="1" x14ac:dyDescent="0.2">
      <c r="A44" s="5" t="s">
        <v>75</v>
      </c>
      <c r="B44" s="5" t="s">
        <v>77</v>
      </c>
      <c r="C44" s="12"/>
      <c r="D44" s="14">
        <v>0.1</v>
      </c>
      <c r="E44" s="14">
        <v>0.1</v>
      </c>
      <c r="F44" s="16"/>
      <c r="G44" s="16"/>
      <c r="H44" s="19">
        <v>0.1</v>
      </c>
      <c r="I44" s="19">
        <v>0.1</v>
      </c>
      <c r="J44" s="19">
        <v>0.06</v>
      </c>
      <c r="K44" s="19">
        <v>0.09</v>
      </c>
      <c r="L44" s="19">
        <v>7.0000000000000007E-2</v>
      </c>
      <c r="M44" s="20">
        <v>3.0000000000000001E-3</v>
      </c>
      <c r="N44" s="20">
        <v>3.0000000000000001E-3</v>
      </c>
      <c r="O44" s="20">
        <v>2E-3</v>
      </c>
      <c r="P44" s="20">
        <v>4.0000000000000001E-3</v>
      </c>
    </row>
    <row r="45" spans="1:19" ht="15" customHeight="1" x14ac:dyDescent="0.2">
      <c r="A45" s="5" t="s">
        <v>70</v>
      </c>
      <c r="B45" s="5" t="s">
        <v>72</v>
      </c>
      <c r="C45" s="12"/>
      <c r="D45" s="17"/>
      <c r="F45" s="16"/>
      <c r="G45" s="16"/>
      <c r="H45" s="21">
        <v>2900</v>
      </c>
      <c r="I45" s="21">
        <v>1850</v>
      </c>
      <c r="J45" s="21">
        <v>650</v>
      </c>
      <c r="K45" s="21">
        <v>19100</v>
      </c>
      <c r="L45" s="21">
        <v>1460</v>
      </c>
      <c r="M45" s="21">
        <v>440</v>
      </c>
      <c r="N45" s="21">
        <v>1880</v>
      </c>
      <c r="O45" s="21">
        <v>450</v>
      </c>
      <c r="P45" s="21">
        <v>9540</v>
      </c>
    </row>
    <row r="46" spans="1:19" ht="15" customHeight="1" x14ac:dyDescent="0.2">
      <c r="A46" s="5" t="s">
        <v>76</v>
      </c>
      <c r="B46" s="5" t="s">
        <v>64</v>
      </c>
      <c r="C46" s="12"/>
      <c r="D46" s="17"/>
      <c r="F46" s="16"/>
      <c r="G46" s="16"/>
      <c r="H46" s="22" t="s">
        <v>110</v>
      </c>
      <c r="I46" s="22" t="s">
        <v>110</v>
      </c>
      <c r="J46" s="22" t="s">
        <v>110</v>
      </c>
      <c r="K46" s="22" t="s">
        <v>110</v>
      </c>
      <c r="L46" s="22" t="s">
        <v>110</v>
      </c>
      <c r="M46" s="22" t="s">
        <v>110</v>
      </c>
      <c r="N46" s="22" t="s">
        <v>110</v>
      </c>
      <c r="O46" s="22" t="s">
        <v>110</v>
      </c>
      <c r="P46" s="22" t="s">
        <v>110</v>
      </c>
    </row>
    <row r="47" spans="1:19" ht="15" customHeight="1" x14ac:dyDescent="0.2">
      <c r="A47" s="2" t="s">
        <v>119</v>
      </c>
      <c r="B47" s="47" t="s">
        <v>135</v>
      </c>
      <c r="C47" s="56" t="s">
        <v>146</v>
      </c>
      <c r="D47" s="48">
        <v>0</v>
      </c>
      <c r="E47" s="49">
        <v>1</v>
      </c>
      <c r="F47" s="23" t="s">
        <v>111</v>
      </c>
      <c r="G47" s="24" t="s">
        <v>120</v>
      </c>
      <c r="H47" s="54">
        <v>114.0599806098938</v>
      </c>
      <c r="I47" s="54">
        <v>15.702574794197082</v>
      </c>
      <c r="J47" s="54">
        <v>45.443609283447266</v>
      </c>
      <c r="K47" s="54">
        <v>565.83612985839841</v>
      </c>
      <c r="L47" s="54">
        <v>436.01419664306638</v>
      </c>
      <c r="M47" s="55">
        <v>0.10447154939174652</v>
      </c>
      <c r="N47" s="55">
        <v>0.20235359668731689</v>
      </c>
      <c r="O47" s="55">
        <v>0.48084604740142822</v>
      </c>
      <c r="P47" s="55">
        <v>6.6726967692375183E-2</v>
      </c>
      <c r="Q47" s="5"/>
      <c r="R47" s="7"/>
      <c r="S47" s="7"/>
    </row>
    <row r="48" spans="1:19" ht="15" customHeight="1" x14ac:dyDescent="0.2">
      <c r="A48" s="2" t="s">
        <v>119</v>
      </c>
      <c r="B48" s="47"/>
      <c r="C48" s="56" t="s">
        <v>147</v>
      </c>
      <c r="D48" s="48">
        <v>1</v>
      </c>
      <c r="E48" s="50">
        <v>2</v>
      </c>
      <c r="F48" s="23" t="s">
        <v>111</v>
      </c>
      <c r="G48" s="24" t="s">
        <v>120</v>
      </c>
      <c r="H48" s="54">
        <v>125.73335750961303</v>
      </c>
      <c r="I48" s="54">
        <v>18.074344037818907</v>
      </c>
      <c r="J48" s="54">
        <v>39.064760877990722</v>
      </c>
      <c r="K48" s="54">
        <v>520.11801284179683</v>
      </c>
      <c r="L48" s="54">
        <v>411.66305295104979</v>
      </c>
      <c r="M48" s="55">
        <v>0.10038822889328003</v>
      </c>
      <c r="N48" s="55">
        <v>0.19412757456302643</v>
      </c>
      <c r="O48" s="55">
        <v>0.59411096572875977</v>
      </c>
      <c r="P48" s="55">
        <v>7.260393351316452E-2</v>
      </c>
      <c r="Q48" s="5"/>
      <c r="R48" s="7"/>
      <c r="S48" s="7"/>
    </row>
    <row r="49" spans="1:19" ht="15" customHeight="1" x14ac:dyDescent="0.2">
      <c r="A49" s="2" t="s">
        <v>119</v>
      </c>
      <c r="B49" s="47"/>
      <c r="C49" s="56" t="s">
        <v>148</v>
      </c>
      <c r="D49" s="48">
        <v>2</v>
      </c>
      <c r="E49" s="50">
        <v>3</v>
      </c>
      <c r="F49" s="23" t="s">
        <v>111</v>
      </c>
      <c r="G49" s="24" t="s">
        <v>120</v>
      </c>
      <c r="H49" s="54">
        <v>158.53876909255982</v>
      </c>
      <c r="I49" s="54">
        <v>23.331697324180602</v>
      </c>
      <c r="J49" s="54">
        <v>34.344807964134212</v>
      </c>
      <c r="K49" s="54">
        <v>640.25885537109377</v>
      </c>
      <c r="L49" s="54">
        <v>523.17788852539059</v>
      </c>
      <c r="M49" s="55">
        <v>0.13090300559997559</v>
      </c>
      <c r="N49" s="55">
        <v>0.19312292337417603</v>
      </c>
      <c r="O49" s="55">
        <v>0.3638184666633606</v>
      </c>
      <c r="P49" s="55">
        <v>4.6518273651599884E-2</v>
      </c>
      <c r="Q49" s="5"/>
      <c r="R49" s="6"/>
      <c r="S49" s="6"/>
    </row>
    <row r="50" spans="1:19" ht="15" customHeight="1" x14ac:dyDescent="0.2">
      <c r="A50" s="2" t="s">
        <v>119</v>
      </c>
      <c r="B50" s="47"/>
      <c r="C50" s="56" t="s">
        <v>149</v>
      </c>
      <c r="D50" s="48">
        <v>3</v>
      </c>
      <c r="E50" s="50">
        <v>4</v>
      </c>
      <c r="F50" s="23" t="s">
        <v>111</v>
      </c>
      <c r="G50" s="24" t="s">
        <v>120</v>
      </c>
      <c r="H50" s="54">
        <v>171.8903977241516</v>
      </c>
      <c r="I50" s="54">
        <v>18.434332357978821</v>
      </c>
      <c r="J50" s="54">
        <v>22.469434711360929</v>
      </c>
      <c r="K50" s="54">
        <v>613.00588271484378</v>
      </c>
      <c r="L50" s="54">
        <v>489.45759602661127</v>
      </c>
      <c r="M50" s="55">
        <v>0.11943065375089645</v>
      </c>
      <c r="N50" s="55">
        <v>0.28865784406661987</v>
      </c>
      <c r="O50" s="55">
        <v>0.44295805692672729</v>
      </c>
      <c r="P50" s="55">
        <v>0.10108701139688492</v>
      </c>
      <c r="Q50" s="5"/>
      <c r="R50" s="6"/>
      <c r="S50" s="6"/>
    </row>
    <row r="51" spans="1:19" ht="15" customHeight="1" x14ac:dyDescent="0.2">
      <c r="A51" s="2" t="s">
        <v>119</v>
      </c>
      <c r="B51" s="47"/>
      <c r="C51" s="56" t="s">
        <v>150</v>
      </c>
      <c r="D51" s="48">
        <v>4</v>
      </c>
      <c r="E51" s="50">
        <v>5</v>
      </c>
      <c r="F51" s="23" t="s">
        <v>111</v>
      </c>
      <c r="G51" s="24" t="s">
        <v>120</v>
      </c>
      <c r="H51" s="54">
        <v>193.52301901245116</v>
      </c>
      <c r="I51" s="54">
        <v>19.591297819900511</v>
      </c>
      <c r="J51" s="54">
        <v>26.256703347682951</v>
      </c>
      <c r="K51" s="54">
        <v>641.73081650390623</v>
      </c>
      <c r="L51" s="54">
        <v>520.77099867553704</v>
      </c>
      <c r="M51" s="55">
        <v>0.11931256204843521</v>
      </c>
      <c r="N51" s="55">
        <v>0.18182456493377686</v>
      </c>
      <c r="O51" s="55">
        <v>0.65690904855728149</v>
      </c>
      <c r="P51" s="55">
        <v>3.5977054387331009E-2</v>
      </c>
      <c r="Q51" s="5"/>
      <c r="R51" s="6"/>
      <c r="S51" s="6"/>
    </row>
    <row r="52" spans="1:19" ht="15" customHeight="1" x14ac:dyDescent="0.2">
      <c r="A52" s="2" t="s">
        <v>119</v>
      </c>
      <c r="B52" s="47"/>
      <c r="C52" s="56" t="s">
        <v>151</v>
      </c>
      <c r="D52" s="48">
        <v>5</v>
      </c>
      <c r="E52" s="50">
        <v>6</v>
      </c>
      <c r="F52" s="23" t="s">
        <v>111</v>
      </c>
      <c r="G52" s="24" t="s">
        <v>120</v>
      </c>
      <c r="H52" s="54">
        <v>195.69490896224974</v>
      </c>
      <c r="I52" s="54">
        <v>17.642289607524873</v>
      </c>
      <c r="J52" s="54">
        <v>26.956059859657287</v>
      </c>
      <c r="K52" s="54">
        <v>657.43201992187505</v>
      </c>
      <c r="L52" s="54">
        <v>532.7220015197754</v>
      </c>
      <c r="M52" s="55">
        <v>0.14361584186553955</v>
      </c>
      <c r="N52" s="55">
        <v>0.15045276284217834</v>
      </c>
      <c r="O52" s="55">
        <v>0.55853462219238281</v>
      </c>
      <c r="P52" s="55">
        <v>4.3542377650737762E-2</v>
      </c>
      <c r="Q52" s="5"/>
      <c r="R52" s="6"/>
      <c r="S52" s="6"/>
    </row>
    <row r="53" spans="1:19" ht="15" customHeight="1" x14ac:dyDescent="0.2">
      <c r="A53" s="2" t="s">
        <v>119</v>
      </c>
      <c r="B53" s="47"/>
      <c r="C53" s="56" t="s">
        <v>152</v>
      </c>
      <c r="D53" s="48">
        <v>6</v>
      </c>
      <c r="E53" s="50">
        <v>7</v>
      </c>
      <c r="F53" s="23" t="s">
        <v>111</v>
      </c>
      <c r="G53" s="24" t="s">
        <v>120</v>
      </c>
      <c r="H53" s="54">
        <v>185.13545078277588</v>
      </c>
      <c r="I53" s="54">
        <v>19.859200226783752</v>
      </c>
      <c r="J53" s="54">
        <v>17.975606311416627</v>
      </c>
      <c r="K53" s="54">
        <v>483.1574496826172</v>
      </c>
      <c r="L53" s="54">
        <v>391.52329598999023</v>
      </c>
      <c r="M53" s="55">
        <v>0.12026499956846237</v>
      </c>
      <c r="N53" s="55">
        <v>0.13015055656433105</v>
      </c>
      <c r="O53" s="55">
        <v>1.9637502431869507</v>
      </c>
      <c r="P53" s="55">
        <v>2.1045932546257973E-2</v>
      </c>
      <c r="Q53" s="5"/>
      <c r="R53" s="7"/>
      <c r="S53" s="7"/>
    </row>
    <row r="54" spans="1:19" ht="15" customHeight="1" x14ac:dyDescent="0.2">
      <c r="A54" s="2" t="s">
        <v>119</v>
      </c>
      <c r="B54" s="47"/>
      <c r="C54" s="56" t="s">
        <v>153</v>
      </c>
      <c r="D54" s="48">
        <v>7</v>
      </c>
      <c r="E54" s="50">
        <v>8</v>
      </c>
      <c r="F54" s="23" t="s">
        <v>111</v>
      </c>
      <c r="G54" s="24" t="s">
        <v>120</v>
      </c>
      <c r="H54" s="54">
        <v>174.7063685646057</v>
      </c>
      <c r="I54" s="54">
        <v>29.704070337677003</v>
      </c>
      <c r="J54" s="54">
        <v>17.793814884281158</v>
      </c>
      <c r="K54" s="54">
        <v>541.78515944824221</v>
      </c>
      <c r="L54" s="54">
        <v>427.53429098510742</v>
      </c>
      <c r="M54" s="55">
        <v>0.13898566365242004</v>
      </c>
      <c r="N54" s="55">
        <v>0.1242973655462265</v>
      </c>
      <c r="O54" s="55">
        <v>1.0762540102005005</v>
      </c>
      <c r="P54" s="55">
        <v>6.443600170314312E-3</v>
      </c>
      <c r="Q54" s="5"/>
      <c r="R54" s="7"/>
      <c r="S54" s="7"/>
    </row>
    <row r="55" spans="1:19" ht="15" customHeight="1" x14ac:dyDescent="0.2">
      <c r="A55" s="2" t="s">
        <v>119</v>
      </c>
      <c r="B55" s="51" t="s">
        <v>136</v>
      </c>
      <c r="C55" s="56" t="s">
        <v>154</v>
      </c>
      <c r="D55" s="48">
        <v>0</v>
      </c>
      <c r="E55" s="49">
        <v>1</v>
      </c>
      <c r="F55" s="23" t="s">
        <v>111</v>
      </c>
      <c r="G55" s="24" t="s">
        <v>120</v>
      </c>
      <c r="H55" s="54">
        <v>147.4436940574646</v>
      </c>
      <c r="I55" s="54">
        <v>21.881959795951843</v>
      </c>
      <c r="J55" s="54">
        <v>44.902423641967772</v>
      </c>
      <c r="K55" s="54">
        <v>469.61755935058596</v>
      </c>
      <c r="L55" s="54">
        <v>352.95056214599606</v>
      </c>
      <c r="M55" s="55">
        <v>0.16882985830307007</v>
      </c>
      <c r="N55" s="55">
        <v>0.22504644095897675</v>
      </c>
      <c r="O55" s="55">
        <v>0.34861671924591064</v>
      </c>
      <c r="P55" s="55">
        <v>8.5585340857505798E-2</v>
      </c>
      <c r="Q55" s="5"/>
      <c r="R55" s="7"/>
      <c r="S55" s="7"/>
    </row>
    <row r="56" spans="1:19" ht="15" customHeight="1" x14ac:dyDescent="0.2">
      <c r="A56" s="2" t="s">
        <v>119</v>
      </c>
      <c r="B56" s="51"/>
      <c r="C56" s="56" t="s">
        <v>155</v>
      </c>
      <c r="D56" s="48">
        <v>1</v>
      </c>
      <c r="E56" s="50">
        <v>2</v>
      </c>
      <c r="F56" s="23" t="s">
        <v>111</v>
      </c>
      <c r="G56" s="24" t="s">
        <v>120</v>
      </c>
      <c r="H56" s="54">
        <v>185.36409885025023</v>
      </c>
      <c r="I56" s="54">
        <v>14.457622004318237</v>
      </c>
      <c r="J56" s="54">
        <v>22.704957814216613</v>
      </c>
      <c r="K56" s="54">
        <v>536.48884072265628</v>
      </c>
      <c r="L56" s="54">
        <v>422.35142920227048</v>
      </c>
      <c r="M56" s="55">
        <v>0.13871446251869202</v>
      </c>
      <c r="N56" s="55">
        <v>0.24606673419475555</v>
      </c>
      <c r="O56" s="55">
        <v>0.35272642970085144</v>
      </c>
      <c r="P56" s="55">
        <v>6.7404866218566895E-2</v>
      </c>
      <c r="Q56" s="5"/>
      <c r="R56" s="8"/>
      <c r="S56" s="8"/>
    </row>
    <row r="57" spans="1:19" ht="15" customHeight="1" x14ac:dyDescent="0.2">
      <c r="A57" s="2" t="s">
        <v>119</v>
      </c>
      <c r="B57" s="51"/>
      <c r="C57" s="56" t="s">
        <v>156</v>
      </c>
      <c r="D57" s="48">
        <v>2</v>
      </c>
      <c r="E57" s="50">
        <v>3</v>
      </c>
      <c r="F57" s="23" t="s">
        <v>111</v>
      </c>
      <c r="G57" s="24" t="s">
        <v>120</v>
      </c>
      <c r="H57" s="54">
        <v>185.34793880462647</v>
      </c>
      <c r="I57" s="54">
        <v>13.385630605697632</v>
      </c>
      <c r="J57" s="54">
        <v>21.900062847995756</v>
      </c>
      <c r="K57" s="54">
        <v>540.0267227050781</v>
      </c>
      <c r="L57" s="54">
        <v>420.53304145507809</v>
      </c>
      <c r="M57" s="55">
        <v>0.13423040509223938</v>
      </c>
      <c r="N57" s="55">
        <v>0.23867338895797729</v>
      </c>
      <c r="O57" s="55">
        <v>0.46881231665611267</v>
      </c>
      <c r="P57" s="55">
        <v>0.10224810242652893</v>
      </c>
      <c r="Q57" s="5"/>
      <c r="R57" s="7"/>
      <c r="S57" s="7"/>
    </row>
    <row r="58" spans="1:19" ht="15" customHeight="1" x14ac:dyDescent="0.2">
      <c r="A58" s="2" t="s">
        <v>119</v>
      </c>
      <c r="B58" s="51"/>
      <c r="C58" s="56" t="s">
        <v>157</v>
      </c>
      <c r="D58" s="48">
        <v>3</v>
      </c>
      <c r="E58" s="50">
        <v>4</v>
      </c>
      <c r="F58" s="23" t="s">
        <v>111</v>
      </c>
      <c r="G58" s="24" t="s">
        <v>120</v>
      </c>
      <c r="H58" s="54">
        <v>202.1987723197937</v>
      </c>
      <c r="I58" s="54">
        <v>18.432243524742127</v>
      </c>
      <c r="J58" s="54">
        <v>20.865583325386048</v>
      </c>
      <c r="K58" s="54">
        <v>437.41324284667968</v>
      </c>
      <c r="L58" s="54">
        <v>359.34089189147949</v>
      </c>
      <c r="M58" s="55">
        <v>0.12783761322498322</v>
      </c>
      <c r="N58" s="55">
        <v>0.24276836216449738</v>
      </c>
      <c r="O58" s="55">
        <v>0.67900717258453369</v>
      </c>
      <c r="P58" s="55">
        <v>0.12087232619524002</v>
      </c>
      <c r="Q58" s="5"/>
      <c r="R58" s="6"/>
      <c r="S58" s="6"/>
    </row>
    <row r="59" spans="1:19" ht="15" customHeight="1" x14ac:dyDescent="0.2">
      <c r="A59" s="2" t="s">
        <v>119</v>
      </c>
      <c r="B59" s="51"/>
      <c r="C59" s="56" t="s">
        <v>158</v>
      </c>
      <c r="D59" s="48">
        <v>4</v>
      </c>
      <c r="E59" s="50">
        <v>5</v>
      </c>
      <c r="F59" s="23" t="s">
        <v>111</v>
      </c>
      <c r="G59" s="24" t="s">
        <v>120</v>
      </c>
      <c r="H59" s="54">
        <v>188.10943255996705</v>
      </c>
      <c r="I59" s="54">
        <v>13.11771320066452</v>
      </c>
      <c r="J59" s="54">
        <v>16.64332292137146</v>
      </c>
      <c r="K59" s="54">
        <v>479.93012622070313</v>
      </c>
      <c r="L59" s="54">
        <v>385.25570684814448</v>
      </c>
      <c r="M59" s="55">
        <v>0.10354065150022507</v>
      </c>
      <c r="N59" s="55">
        <v>0.22996270656585693</v>
      </c>
      <c r="O59" s="55">
        <v>0.33760547637939453</v>
      </c>
      <c r="P59" s="55">
        <v>0.10688524693250656</v>
      </c>
      <c r="Q59" s="5"/>
      <c r="R59" s="7"/>
      <c r="S59" s="7"/>
    </row>
    <row r="60" spans="1:19" ht="15" customHeight="1" x14ac:dyDescent="0.2">
      <c r="A60" s="2" t="s">
        <v>119</v>
      </c>
      <c r="B60" s="51"/>
      <c r="C60" s="56" t="s">
        <v>159</v>
      </c>
      <c r="D60" s="48">
        <v>5</v>
      </c>
      <c r="E60" s="50">
        <v>6</v>
      </c>
      <c r="F60" s="23" t="s">
        <v>111</v>
      </c>
      <c r="G60" s="24" t="s">
        <v>120</v>
      </c>
      <c r="H60" s="54">
        <v>155.22352347946168</v>
      </c>
      <c r="I60" s="54">
        <v>14.828513979434966</v>
      </c>
      <c r="J60" s="54">
        <v>14.484611169719695</v>
      </c>
      <c r="K60" s="54">
        <v>403.90917509765626</v>
      </c>
      <c r="L60" s="54">
        <v>322.4461949127197</v>
      </c>
      <c r="M60" s="55">
        <v>0.10606770217418671</v>
      </c>
      <c r="N60" s="55">
        <v>0.23588471114635468</v>
      </c>
      <c r="O60" s="55">
        <v>0.95851248502731323</v>
      </c>
      <c r="P60" s="55">
        <v>0.13527467846870422</v>
      </c>
      <c r="Q60" s="5"/>
      <c r="R60" s="7"/>
      <c r="S60" s="7"/>
    </row>
    <row r="61" spans="1:19" ht="15" customHeight="1" x14ac:dyDescent="0.2">
      <c r="A61" s="2" t="s">
        <v>119</v>
      </c>
      <c r="B61" s="51"/>
      <c r="C61" s="56" t="s">
        <v>160</v>
      </c>
      <c r="D61" s="48">
        <v>6</v>
      </c>
      <c r="E61" s="50">
        <v>7</v>
      </c>
      <c r="F61" s="23" t="s">
        <v>111</v>
      </c>
      <c r="G61" s="24" t="s">
        <v>120</v>
      </c>
      <c r="H61" s="38">
        <v>148.24428664779663</v>
      </c>
      <c r="I61" s="38">
        <v>18.548217400360109</v>
      </c>
      <c r="J61" s="38">
        <v>14.479094191646576</v>
      </c>
      <c r="K61" s="38">
        <v>415.40961870117189</v>
      </c>
      <c r="L61" s="38">
        <v>332.59733116455078</v>
      </c>
      <c r="M61" s="39">
        <v>0.11997514218091965</v>
      </c>
      <c r="N61" s="39">
        <v>0.24545058608055115</v>
      </c>
      <c r="O61" s="39">
        <v>0.75052380561828613</v>
      </c>
      <c r="P61" s="39">
        <v>8.2880325615406036E-2</v>
      </c>
      <c r="Q61" s="5"/>
      <c r="R61" s="8"/>
      <c r="S61" s="8"/>
    </row>
    <row r="62" spans="1:19" ht="15" customHeight="1" x14ac:dyDescent="0.2">
      <c r="A62" s="2" t="s">
        <v>119</v>
      </c>
      <c r="B62" s="51"/>
      <c r="C62" s="56" t="s">
        <v>161</v>
      </c>
      <c r="D62" s="48">
        <v>7</v>
      </c>
      <c r="E62" s="50">
        <v>8</v>
      </c>
      <c r="F62" s="23" t="s">
        <v>111</v>
      </c>
      <c r="G62" s="24" t="s">
        <v>120</v>
      </c>
      <c r="H62" s="38">
        <v>157.66043241119385</v>
      </c>
      <c r="I62" s="38">
        <v>22.12380632610321</v>
      </c>
      <c r="J62" s="38">
        <v>15.893239800453186</v>
      </c>
      <c r="K62" s="38">
        <v>419.12077807617186</v>
      </c>
      <c r="L62" s="38">
        <v>336.431108996582</v>
      </c>
      <c r="M62" s="39">
        <v>0.10178816318511963</v>
      </c>
      <c r="N62" s="39">
        <v>0.16760846972465515</v>
      </c>
      <c r="O62" s="39">
        <v>0.7326500415802002</v>
      </c>
      <c r="P62" s="39">
        <v>2.1945979446172714E-2</v>
      </c>
      <c r="Q62" s="5"/>
      <c r="R62" s="7"/>
      <c r="S62" s="7"/>
    </row>
    <row r="63" spans="1:19" ht="15" customHeight="1" x14ac:dyDescent="0.2">
      <c r="A63" s="2" t="s">
        <v>119</v>
      </c>
      <c r="B63" s="51"/>
      <c r="C63" s="56" t="s">
        <v>162</v>
      </c>
      <c r="D63" s="52">
        <v>8</v>
      </c>
      <c r="E63" s="53">
        <v>9</v>
      </c>
      <c r="F63" s="23" t="s">
        <v>111</v>
      </c>
      <c r="G63" s="24" t="s">
        <v>120</v>
      </c>
      <c r="H63" s="38">
        <v>153.92243077850341</v>
      </c>
      <c r="I63" s="38">
        <v>20.032382499885557</v>
      </c>
      <c r="J63" s="38">
        <v>15.323131385517119</v>
      </c>
      <c r="K63" s="38">
        <v>418.85108364257815</v>
      </c>
      <c r="L63" s="38">
        <v>335.86760539245603</v>
      </c>
      <c r="M63" s="39">
        <v>0.10314732789993286</v>
      </c>
      <c r="N63" s="39">
        <v>0.18310588598251343</v>
      </c>
      <c r="O63" s="39">
        <v>0.82920545339584351</v>
      </c>
      <c r="P63" s="39">
        <v>8.1583820283412933E-2</v>
      </c>
      <c r="Q63" s="5"/>
      <c r="R63" s="7"/>
      <c r="S63" s="7"/>
    </row>
    <row r="64" spans="1:19" ht="15" customHeight="1" x14ac:dyDescent="0.2">
      <c r="A64" s="2" t="s">
        <v>119</v>
      </c>
      <c r="B64" s="51"/>
      <c r="C64" s="56" t="s">
        <v>163</v>
      </c>
      <c r="D64" s="52">
        <v>9</v>
      </c>
      <c r="E64" s="53">
        <v>10</v>
      </c>
      <c r="F64" s="23" t="s">
        <v>111</v>
      </c>
      <c r="G64" s="24" t="s">
        <v>120</v>
      </c>
      <c r="H64" s="38">
        <v>156.85848474121093</v>
      </c>
      <c r="I64" s="38">
        <v>29.659334947013853</v>
      </c>
      <c r="J64" s="38">
        <v>16.371692883300781</v>
      </c>
      <c r="K64" s="38">
        <v>430.81405576171875</v>
      </c>
      <c r="L64" s="38">
        <v>340.19085281372071</v>
      </c>
      <c r="M64" s="39">
        <v>0.13775584101676941</v>
      </c>
      <c r="N64" s="39">
        <v>0.17612366378307343</v>
      </c>
      <c r="O64" s="39">
        <v>1.279836893081665</v>
      </c>
      <c r="P64" s="39">
        <v>8.8615939021110535E-2</v>
      </c>
      <c r="Q64" s="5"/>
      <c r="R64" s="8"/>
      <c r="S64" s="8"/>
    </row>
    <row r="65" spans="1:19" ht="15" customHeight="1" x14ac:dyDescent="0.2">
      <c r="A65" s="2" t="s">
        <v>119</v>
      </c>
      <c r="B65" s="51" t="s">
        <v>137</v>
      </c>
      <c r="C65" s="56" t="s">
        <v>164</v>
      </c>
      <c r="D65" s="52">
        <v>0</v>
      </c>
      <c r="E65" s="53">
        <v>1</v>
      </c>
      <c r="F65" s="23" t="s">
        <v>111</v>
      </c>
      <c r="G65" s="24" t="s">
        <v>120</v>
      </c>
      <c r="H65" s="54">
        <v>179.44094478607178</v>
      </c>
      <c r="I65" s="54">
        <v>31.901678338050843</v>
      </c>
      <c r="J65" s="54">
        <v>74.642988875961294</v>
      </c>
      <c r="K65" s="54">
        <v>467.23211293945315</v>
      </c>
      <c r="L65" s="54">
        <v>404.8161716796875</v>
      </c>
      <c r="M65" s="55">
        <v>0.15841761231422424</v>
      </c>
      <c r="N65" s="55">
        <v>0.26537948846817017</v>
      </c>
      <c r="O65" s="55">
        <v>0.32890763878822327</v>
      </c>
      <c r="P65" s="55">
        <v>0.12491732090711594</v>
      </c>
      <c r="Q65" s="5"/>
      <c r="R65" s="7"/>
      <c r="S65" s="7"/>
    </row>
    <row r="66" spans="1:19" ht="15" customHeight="1" x14ac:dyDescent="0.2">
      <c r="A66" s="2" t="s">
        <v>119</v>
      </c>
      <c r="B66" s="51"/>
      <c r="C66" s="56" t="s">
        <v>165</v>
      </c>
      <c r="D66" s="52">
        <v>1</v>
      </c>
      <c r="E66" s="53">
        <v>2</v>
      </c>
      <c r="F66" s="23" t="s">
        <v>111</v>
      </c>
      <c r="G66" s="24" t="s">
        <v>120</v>
      </c>
      <c r="H66" s="54">
        <v>176.27624275588988</v>
      </c>
      <c r="I66" s="54">
        <v>39.455875565147402</v>
      </c>
      <c r="J66" s="54">
        <v>68.478583562850943</v>
      </c>
      <c r="K66" s="54">
        <v>527.80362099609374</v>
      </c>
      <c r="L66" s="54">
        <v>386.24097155761717</v>
      </c>
      <c r="M66" s="55">
        <v>0.20246028900146484</v>
      </c>
      <c r="N66" s="55">
        <v>0.3039965033531189</v>
      </c>
      <c r="O66" s="55">
        <v>0.36257058382034302</v>
      </c>
      <c r="P66" s="55">
        <v>0.11884286254644394</v>
      </c>
      <c r="Q66" s="5"/>
      <c r="R66" s="8"/>
      <c r="S66" s="8"/>
    </row>
    <row r="67" spans="1:19" ht="15" customHeight="1" x14ac:dyDescent="0.2">
      <c r="A67" s="2" t="s">
        <v>119</v>
      </c>
      <c r="B67" s="51"/>
      <c r="C67" s="56" t="s">
        <v>166</v>
      </c>
      <c r="D67" s="52">
        <v>2</v>
      </c>
      <c r="E67" s="53">
        <v>3</v>
      </c>
      <c r="F67" s="23" t="s">
        <v>111</v>
      </c>
      <c r="G67" s="24" t="s">
        <v>120</v>
      </c>
      <c r="H67" s="54">
        <v>185.10457226562499</v>
      </c>
      <c r="I67" s="54">
        <v>39.719747560119629</v>
      </c>
      <c r="J67" s="54">
        <v>75.996302960968009</v>
      </c>
      <c r="K67" s="54">
        <v>539.40663046875</v>
      </c>
      <c r="L67" s="54">
        <v>405.67019427185056</v>
      </c>
      <c r="M67" s="55">
        <v>0.18003964424133301</v>
      </c>
      <c r="N67" s="55">
        <v>0.33074486255645752</v>
      </c>
      <c r="O67" s="55">
        <v>0.36684247851371765</v>
      </c>
      <c r="P67" s="55">
        <v>8.5241228342056274E-2</v>
      </c>
      <c r="Q67" s="5"/>
      <c r="R67" s="8"/>
      <c r="S67" s="8"/>
    </row>
    <row r="68" spans="1:19" ht="15" customHeight="1" x14ac:dyDescent="0.2">
      <c r="A68" s="2" t="s">
        <v>119</v>
      </c>
      <c r="B68" s="51"/>
      <c r="C68" s="56" t="s">
        <v>167</v>
      </c>
      <c r="D68" s="52">
        <v>3</v>
      </c>
      <c r="E68" s="53">
        <v>4</v>
      </c>
      <c r="F68" s="23" t="s">
        <v>111</v>
      </c>
      <c r="G68" s="24" t="s">
        <v>120</v>
      </c>
      <c r="H68" s="54">
        <v>161.16645594024658</v>
      </c>
      <c r="I68" s="54">
        <v>28.940659055328368</v>
      </c>
      <c r="J68" s="54">
        <v>67.639843813323978</v>
      </c>
      <c r="K68" s="54">
        <v>502.50012575683593</v>
      </c>
      <c r="L68" s="54">
        <v>386.57533912658687</v>
      </c>
      <c r="M68" s="55">
        <v>0.17601212859153748</v>
      </c>
      <c r="N68" s="55">
        <v>0.27277064323425293</v>
      </c>
      <c r="O68" s="55">
        <v>0.37021413445472717</v>
      </c>
      <c r="P68" s="55">
        <v>8.0416619777679443E-2</v>
      </c>
      <c r="Q68" s="5"/>
      <c r="R68" s="8"/>
      <c r="S68" s="8"/>
    </row>
    <row r="69" spans="1:19" ht="15" customHeight="1" x14ac:dyDescent="0.2">
      <c r="A69" s="2" t="s">
        <v>119</v>
      </c>
      <c r="B69" s="51"/>
      <c r="C69" s="56" t="s">
        <v>168</v>
      </c>
      <c r="D69" s="52">
        <v>4</v>
      </c>
      <c r="E69" s="53">
        <v>5</v>
      </c>
      <c r="F69" s="23" t="s">
        <v>111</v>
      </c>
      <c r="G69" s="24" t="s">
        <v>120</v>
      </c>
      <c r="H69" s="54">
        <v>166.5193088760376</v>
      </c>
      <c r="I69" s="54">
        <v>26.36684564437866</v>
      </c>
      <c r="J69" s="54">
        <v>79.983678182601921</v>
      </c>
      <c r="K69" s="54">
        <v>488.45633041992187</v>
      </c>
      <c r="L69" s="54">
        <v>389.73203211975095</v>
      </c>
      <c r="M69" s="55">
        <v>0.13320040702819824</v>
      </c>
      <c r="N69" s="55">
        <v>0.35811048746109009</v>
      </c>
      <c r="O69" s="55">
        <v>0.50766026973724365</v>
      </c>
      <c r="P69" s="55">
        <v>0.13134841620922089</v>
      </c>
      <c r="Q69" s="5"/>
      <c r="R69" s="8"/>
      <c r="S69" s="8"/>
    </row>
    <row r="70" spans="1:19" ht="15" customHeight="1" x14ac:dyDescent="0.2">
      <c r="A70" s="2" t="s">
        <v>119</v>
      </c>
      <c r="B70" s="51" t="s">
        <v>138</v>
      </c>
      <c r="C70" s="57" t="s">
        <v>179</v>
      </c>
      <c r="D70" s="52">
        <v>0</v>
      </c>
      <c r="E70" s="53">
        <v>1</v>
      </c>
      <c r="F70" s="23" t="s">
        <v>111</v>
      </c>
      <c r="G70" s="24" t="s">
        <v>120</v>
      </c>
      <c r="H70" s="54">
        <v>168.88863681411743</v>
      </c>
      <c r="I70" s="54">
        <v>15.326920224761963</v>
      </c>
      <c r="J70" s="54">
        <v>18.196193166542052</v>
      </c>
      <c r="K70" s="54">
        <v>416.7446403076172</v>
      </c>
      <c r="L70" s="54">
        <v>343.19317754821776</v>
      </c>
      <c r="M70" s="55">
        <v>9.3890666961669922E-2</v>
      </c>
      <c r="N70" s="55">
        <v>0.1332118809223175</v>
      </c>
      <c r="O70" s="55">
        <v>0.88078981637954712</v>
      </c>
      <c r="P70" s="55">
        <v>9.1313496232032776E-2</v>
      </c>
      <c r="Q70" s="5"/>
      <c r="R70" s="8"/>
      <c r="S70" s="8"/>
    </row>
    <row r="71" spans="1:19" ht="15" customHeight="1" x14ac:dyDescent="0.2">
      <c r="A71" s="2" t="s">
        <v>119</v>
      </c>
      <c r="B71" s="51"/>
      <c r="C71" s="57" t="s">
        <v>180</v>
      </c>
      <c r="D71" s="52">
        <v>1</v>
      </c>
      <c r="E71" s="53">
        <v>2</v>
      </c>
      <c r="F71" s="23" t="s">
        <v>111</v>
      </c>
      <c r="G71" s="24" t="s">
        <v>120</v>
      </c>
      <c r="H71" s="54">
        <v>220.65758082962034</v>
      </c>
      <c r="I71" s="54">
        <v>27.182142344474791</v>
      </c>
      <c r="J71" s="54">
        <v>35.061941935729976</v>
      </c>
      <c r="K71" s="54">
        <v>665.555305078125</v>
      </c>
      <c r="L71" s="54">
        <v>509.58406937255859</v>
      </c>
      <c r="M71" s="55">
        <v>0.12518574297428131</v>
      </c>
      <c r="N71" s="55">
        <v>0.19220276176929474</v>
      </c>
      <c r="O71" s="55">
        <v>1.2202622890472412</v>
      </c>
      <c r="P71" s="55">
        <v>9.7380772233009338E-2</v>
      </c>
      <c r="Q71" s="5"/>
      <c r="R71" s="7"/>
      <c r="S71" s="7"/>
    </row>
    <row r="72" spans="1:19" ht="15" customHeight="1" x14ac:dyDescent="0.2">
      <c r="A72" s="2" t="s">
        <v>119</v>
      </c>
      <c r="B72" s="51"/>
      <c r="C72" s="57" t="s">
        <v>181</v>
      </c>
      <c r="D72" s="52">
        <v>2</v>
      </c>
      <c r="E72" s="53">
        <v>3</v>
      </c>
      <c r="F72" s="23" t="s">
        <v>111</v>
      </c>
      <c r="G72" s="24" t="s">
        <v>120</v>
      </c>
      <c r="H72" s="54">
        <v>207.79878313446045</v>
      </c>
      <c r="I72" s="54">
        <v>18.770994464683532</v>
      </c>
      <c r="J72" s="54">
        <v>31.345296345710754</v>
      </c>
      <c r="K72" s="54">
        <v>745.11857900390623</v>
      </c>
      <c r="L72" s="54">
        <v>559.71476286621089</v>
      </c>
      <c r="M72" s="55">
        <v>0.11706861853599548</v>
      </c>
      <c r="N72" s="55">
        <v>0.14604996144771576</v>
      </c>
      <c r="O72" s="55">
        <v>1.0058997869491577</v>
      </c>
      <c r="P72" s="55">
        <v>9.8220102488994598E-2</v>
      </c>
      <c r="Q72" s="5"/>
      <c r="R72" s="7"/>
      <c r="S72" s="7"/>
    </row>
    <row r="73" spans="1:19" ht="15" customHeight="1" x14ac:dyDescent="0.2">
      <c r="A73" s="2" t="s">
        <v>119</v>
      </c>
      <c r="B73" s="51"/>
      <c r="C73" s="57" t="s">
        <v>182</v>
      </c>
      <c r="D73" s="52">
        <v>3</v>
      </c>
      <c r="E73" s="53">
        <v>4</v>
      </c>
      <c r="F73" s="23" t="s">
        <v>111</v>
      </c>
      <c r="G73" s="24" t="s">
        <v>120</v>
      </c>
      <c r="H73" s="54">
        <v>311.83831011962889</v>
      </c>
      <c r="I73" s="54">
        <v>73.945781899642938</v>
      </c>
      <c r="J73" s="54">
        <v>43.434188422012326</v>
      </c>
      <c r="K73" s="54">
        <v>781.29196406250003</v>
      </c>
      <c r="L73" s="54">
        <v>601.46964364013672</v>
      </c>
      <c r="M73" s="55">
        <v>0.15979936718940735</v>
      </c>
      <c r="N73" s="55">
        <v>0.27682745456695557</v>
      </c>
      <c r="O73" s="55">
        <v>1.6523551940917969</v>
      </c>
      <c r="P73" s="55">
        <v>0.12963691353797913</v>
      </c>
      <c r="Q73" s="5"/>
      <c r="R73" s="7"/>
      <c r="S73" s="7"/>
    </row>
    <row r="74" spans="1:19" ht="15" customHeight="1" x14ac:dyDescent="0.2">
      <c r="A74" s="2" t="s">
        <v>119</v>
      </c>
      <c r="B74" s="51"/>
      <c r="C74" s="57" t="s">
        <v>183</v>
      </c>
      <c r="D74" s="52">
        <v>4</v>
      </c>
      <c r="E74" s="53">
        <v>5</v>
      </c>
      <c r="F74" s="23" t="s">
        <v>111</v>
      </c>
      <c r="G74" s="24" t="s">
        <v>120</v>
      </c>
      <c r="H74" s="54">
        <v>228.67227150344848</v>
      </c>
      <c r="I74" s="54">
        <v>37.121113574600216</v>
      </c>
      <c r="J74" s="54">
        <v>33.580464695739742</v>
      </c>
      <c r="K74" s="54">
        <v>766.58012416992187</v>
      </c>
      <c r="L74" s="54">
        <v>583.59217489013668</v>
      </c>
      <c r="M74" s="55">
        <v>0.15623170137405396</v>
      </c>
      <c r="N74" s="55">
        <v>0.22473031282424927</v>
      </c>
      <c r="O74" s="55">
        <v>0.98058348894119263</v>
      </c>
      <c r="P74" s="55">
        <v>9.5218576490879059E-2</v>
      </c>
      <c r="Q74" s="5"/>
      <c r="R74" s="7"/>
      <c r="S74" s="7"/>
    </row>
    <row r="75" spans="1:19" ht="15" customHeight="1" x14ac:dyDescent="0.2">
      <c r="A75" s="2" t="s">
        <v>119</v>
      </c>
      <c r="B75" s="51"/>
      <c r="C75" s="57" t="s">
        <v>184</v>
      </c>
      <c r="D75" s="52">
        <v>5</v>
      </c>
      <c r="E75" s="53">
        <v>6</v>
      </c>
      <c r="F75" s="23" t="s">
        <v>111</v>
      </c>
      <c r="G75" s="24" t="s">
        <v>120</v>
      </c>
      <c r="H75" s="54">
        <v>252.92290667724609</v>
      </c>
      <c r="I75" s="54">
        <v>43.586379674530029</v>
      </c>
      <c r="J75" s="54">
        <v>41.247416123580933</v>
      </c>
      <c r="K75" s="54">
        <v>801.21092197265625</v>
      </c>
      <c r="L75" s="54">
        <v>653.88557437133784</v>
      </c>
      <c r="M75" s="55">
        <v>0.12310168892145157</v>
      </c>
      <c r="N75" s="55">
        <v>0.24311138689517975</v>
      </c>
      <c r="O75" s="55">
        <v>1.9221197366714478</v>
      </c>
      <c r="P75" s="55">
        <v>9.1940656304359436E-2</v>
      </c>
      <c r="Q75" s="5"/>
      <c r="R75" s="7"/>
      <c r="S75" s="7"/>
    </row>
    <row r="76" spans="1:19" ht="15" customHeight="1" x14ac:dyDescent="0.2">
      <c r="A76" s="2" t="s">
        <v>119</v>
      </c>
      <c r="B76" s="51"/>
      <c r="C76" s="57" t="s">
        <v>185</v>
      </c>
      <c r="D76" s="52">
        <v>6</v>
      </c>
      <c r="E76" s="53">
        <v>7</v>
      </c>
      <c r="F76" s="23" t="s">
        <v>111</v>
      </c>
      <c r="G76" s="24" t="s">
        <v>120</v>
      </c>
      <c r="H76" s="54">
        <v>359.90413859558106</v>
      </c>
      <c r="I76" s="54">
        <v>91.194886827468864</v>
      </c>
      <c r="J76" s="54">
        <v>51.645806214523311</v>
      </c>
      <c r="K76" s="54">
        <v>828.1465467773437</v>
      </c>
      <c r="L76" s="54">
        <v>678.72259475097655</v>
      </c>
      <c r="M76" s="55">
        <v>0.15644103288650513</v>
      </c>
      <c r="N76" s="55">
        <v>0.25860410928726196</v>
      </c>
      <c r="O76" s="55">
        <v>2.4041323661804199</v>
      </c>
      <c r="P76" s="55">
        <v>8.0849818885326385E-2</v>
      </c>
      <c r="Q76" s="5"/>
      <c r="R76" s="7"/>
      <c r="S76" s="7"/>
    </row>
    <row r="77" spans="1:19" ht="15" customHeight="1" x14ac:dyDescent="0.2">
      <c r="A77" s="2" t="s">
        <v>119</v>
      </c>
      <c r="B77" s="51" t="s">
        <v>139</v>
      </c>
      <c r="C77" s="57" t="s">
        <v>186</v>
      </c>
      <c r="D77" s="52">
        <v>0</v>
      </c>
      <c r="E77" s="53">
        <v>1</v>
      </c>
      <c r="F77" s="23" t="s">
        <v>111</v>
      </c>
      <c r="G77" s="24" t="s">
        <v>120</v>
      </c>
      <c r="H77" s="54">
        <v>205.40255542373657</v>
      </c>
      <c r="I77" s="54">
        <v>16.957918575000761</v>
      </c>
      <c r="J77" s="54">
        <v>28.793369458770751</v>
      </c>
      <c r="K77" s="54">
        <v>593.57281032714843</v>
      </c>
      <c r="L77" s="54">
        <v>455.06892261962889</v>
      </c>
      <c r="M77" s="55">
        <v>0.10664593428373337</v>
      </c>
      <c r="N77" s="55">
        <v>0.1641228049993515</v>
      </c>
      <c r="O77" s="55">
        <v>1.0699645280838013</v>
      </c>
      <c r="P77" s="55">
        <v>4.8391859978437424E-2</v>
      </c>
      <c r="Q77" s="5"/>
      <c r="R77" s="6"/>
      <c r="S77" s="6"/>
    </row>
    <row r="78" spans="1:19" ht="15" customHeight="1" x14ac:dyDescent="0.2">
      <c r="A78" s="2" t="s">
        <v>119</v>
      </c>
      <c r="B78" s="51"/>
      <c r="C78" s="57" t="s">
        <v>187</v>
      </c>
      <c r="D78" s="52">
        <v>1</v>
      </c>
      <c r="E78" s="53">
        <v>2</v>
      </c>
      <c r="F78" s="23" t="s">
        <v>111</v>
      </c>
      <c r="G78" s="24" t="s">
        <v>120</v>
      </c>
      <c r="H78" s="54">
        <v>254.68520217895508</v>
      </c>
      <c r="I78" s="54">
        <v>24.088446701049804</v>
      </c>
      <c r="J78" s="54">
        <v>23.974938168144224</v>
      </c>
      <c r="K78" s="54">
        <v>546.95388999023442</v>
      </c>
      <c r="L78" s="54">
        <v>440.54185992431638</v>
      </c>
      <c r="M78" s="55">
        <v>9.2810310423374176E-2</v>
      </c>
      <c r="N78" s="55">
        <v>0.17022886872291565</v>
      </c>
      <c r="O78" s="55">
        <v>1.6114963293075562</v>
      </c>
      <c r="P78" s="55">
        <v>4.859614372253418E-2</v>
      </c>
      <c r="Q78" s="5"/>
      <c r="R78" s="7"/>
      <c r="S78" s="7"/>
    </row>
    <row r="79" spans="1:19" ht="15" customHeight="1" x14ac:dyDescent="0.2">
      <c r="A79" s="2" t="s">
        <v>119</v>
      </c>
      <c r="B79" s="51"/>
      <c r="C79" s="57" t="s">
        <v>188</v>
      </c>
      <c r="D79" s="52">
        <v>2</v>
      </c>
      <c r="E79" s="53">
        <v>3</v>
      </c>
      <c r="F79" s="23" t="s">
        <v>111</v>
      </c>
      <c r="G79" s="24" t="s">
        <v>120</v>
      </c>
      <c r="H79" s="54">
        <v>888.58656150817865</v>
      </c>
      <c r="I79" s="54">
        <v>287.41134577178957</v>
      </c>
      <c r="J79" s="54">
        <v>99.263263941192619</v>
      </c>
      <c r="K79" s="54">
        <v>1125.6794581054687</v>
      </c>
      <c r="L79" s="54">
        <v>846.6103855346679</v>
      </c>
      <c r="M79" s="55">
        <v>0.45170721411705017</v>
      </c>
      <c r="N79" s="55">
        <v>0.69492459297180176</v>
      </c>
      <c r="O79" s="55">
        <v>5.5582528114318848</v>
      </c>
      <c r="P79" s="55">
        <v>0.25828638672828674</v>
      </c>
      <c r="Q79" s="5"/>
    </row>
    <row r="80" spans="1:19" ht="15" customHeight="1" x14ac:dyDescent="0.2">
      <c r="A80" s="2" t="s">
        <v>119</v>
      </c>
      <c r="B80" s="51" t="s">
        <v>140</v>
      </c>
      <c r="C80" s="57" t="s">
        <v>189</v>
      </c>
      <c r="D80" s="52">
        <v>0</v>
      </c>
      <c r="E80" s="53">
        <v>1</v>
      </c>
      <c r="F80" s="23" t="s">
        <v>111</v>
      </c>
      <c r="G80" s="24" t="s">
        <v>120</v>
      </c>
      <c r="H80" s="54">
        <v>244.48312463378906</v>
      </c>
      <c r="I80" s="54">
        <v>13.57099137649536</v>
      </c>
      <c r="J80" s="54">
        <v>50.913231703948973</v>
      </c>
      <c r="K80" s="54">
        <v>540.21485976562496</v>
      </c>
      <c r="L80" s="54">
        <v>419.13398580932613</v>
      </c>
      <c r="M80" s="55">
        <v>9.5935918390750885E-2</v>
      </c>
      <c r="N80" s="55">
        <v>0.23078323900699615</v>
      </c>
      <c r="O80" s="55">
        <v>0.25303256511688232</v>
      </c>
      <c r="P80" s="55">
        <v>-1.7938872333616018E-3</v>
      </c>
      <c r="Q80" s="5"/>
    </row>
    <row r="81" spans="1:21" ht="15" customHeight="1" x14ac:dyDescent="0.2">
      <c r="A81" s="2" t="s">
        <v>119</v>
      </c>
      <c r="B81" s="51" t="s">
        <v>141</v>
      </c>
      <c r="C81" s="57" t="s">
        <v>190</v>
      </c>
      <c r="D81" s="52">
        <v>0</v>
      </c>
      <c r="E81" s="53">
        <v>1</v>
      </c>
      <c r="F81" s="23" t="s">
        <v>111</v>
      </c>
      <c r="G81" s="24" t="s">
        <v>120</v>
      </c>
      <c r="H81" s="54">
        <v>344.207241897583</v>
      </c>
      <c r="I81" s="54">
        <v>148.7674666595459</v>
      </c>
      <c r="J81" s="54">
        <v>254.95751398162841</v>
      </c>
      <c r="K81" s="54">
        <v>247.70949078369139</v>
      </c>
      <c r="L81" s="54">
        <v>188.34659487762451</v>
      </c>
      <c r="M81" s="55">
        <v>0.20841339230537415</v>
      </c>
      <c r="N81" s="55">
        <v>0.73084861040115356</v>
      </c>
      <c r="O81" s="55">
        <v>3.1869425773620605</v>
      </c>
      <c r="P81" s="55">
        <v>5.8895792812108994E-2</v>
      </c>
      <c r="Q81" s="5"/>
    </row>
    <row r="82" spans="1:21" ht="15" customHeight="1" x14ac:dyDescent="0.2">
      <c r="A82" s="2" t="s">
        <v>119</v>
      </c>
      <c r="B82" s="51" t="s">
        <v>142</v>
      </c>
      <c r="C82" s="57" t="s">
        <v>191</v>
      </c>
      <c r="D82" s="52">
        <v>0</v>
      </c>
      <c r="E82" s="53">
        <v>1</v>
      </c>
      <c r="F82" s="23" t="s">
        <v>111</v>
      </c>
      <c r="G82" s="24" t="s">
        <v>120</v>
      </c>
      <c r="H82" s="54">
        <v>1227.6200516357421</v>
      </c>
      <c r="I82" s="54">
        <v>437.07130597229002</v>
      </c>
      <c r="J82" s="54">
        <v>235.73414794769286</v>
      </c>
      <c r="K82" s="54">
        <v>438.59326274414065</v>
      </c>
      <c r="L82" s="54">
        <v>529.53317482910154</v>
      </c>
      <c r="M82" s="55">
        <v>0.70245015621185303</v>
      </c>
      <c r="N82" s="55">
        <v>1.2488456964492798</v>
      </c>
      <c r="O82" s="55">
        <v>7.7717466354370117</v>
      </c>
      <c r="P82" s="55">
        <v>0.36835220456123352</v>
      </c>
      <c r="Q82" s="5"/>
    </row>
    <row r="83" spans="1:21" ht="15" customHeight="1" x14ac:dyDescent="0.2">
      <c r="A83" s="2" t="s">
        <v>119</v>
      </c>
      <c r="B83" s="51"/>
      <c r="C83" s="57" t="s">
        <v>192</v>
      </c>
      <c r="D83" s="52">
        <v>1</v>
      </c>
      <c r="E83" s="53">
        <v>2</v>
      </c>
      <c r="F83" s="23" t="s">
        <v>111</v>
      </c>
      <c r="G83" s="24" t="s">
        <v>120</v>
      </c>
      <c r="H83" s="54">
        <v>1894.691281311035</v>
      </c>
      <c r="I83" s="54">
        <v>368.73388860473631</v>
      </c>
      <c r="J83" s="54">
        <v>278.17071783294676</v>
      </c>
      <c r="K83" s="54">
        <v>669.97208518066407</v>
      </c>
      <c r="L83" s="54">
        <v>1676.5029492675781</v>
      </c>
      <c r="M83" s="55">
        <v>0.90726292133331299</v>
      </c>
      <c r="N83" s="55">
        <v>1.6279256343841553</v>
      </c>
      <c r="O83" s="55">
        <v>5.4273834228515625</v>
      </c>
      <c r="P83" s="55">
        <v>0.44122442603111267</v>
      </c>
      <c r="Q83" s="5"/>
    </row>
    <row r="84" spans="1:21" ht="15" customHeight="1" x14ac:dyDescent="0.2">
      <c r="A84" s="2" t="s">
        <v>119</v>
      </c>
      <c r="B84" s="51" t="s">
        <v>143</v>
      </c>
      <c r="C84" s="56" t="s">
        <v>169</v>
      </c>
      <c r="D84" s="52">
        <v>0</v>
      </c>
      <c r="E84" s="53">
        <v>1</v>
      </c>
      <c r="F84" s="23" t="s">
        <v>111</v>
      </c>
      <c r="G84" s="24" t="s">
        <v>120</v>
      </c>
      <c r="H84" s="54">
        <v>233.53015997314452</v>
      </c>
      <c r="I84" s="54">
        <v>63.112094675445555</v>
      </c>
      <c r="J84" s="54">
        <v>42.897266189193722</v>
      </c>
      <c r="K84" s="54">
        <v>117.14776166381836</v>
      </c>
      <c r="L84" s="54">
        <v>223.76907511901854</v>
      </c>
      <c r="M84" s="55">
        <v>0.19417299330234528</v>
      </c>
      <c r="N84" s="55">
        <v>0.29571285843849182</v>
      </c>
      <c r="O84" s="55">
        <v>0.6940651535987854</v>
      </c>
      <c r="P84" s="55">
        <v>7.6007172465324402E-2</v>
      </c>
      <c r="Q84" s="5"/>
    </row>
    <row r="85" spans="1:21" ht="15" customHeight="1" x14ac:dyDescent="0.2">
      <c r="A85" s="2" t="s">
        <v>119</v>
      </c>
      <c r="B85" s="51"/>
      <c r="C85" s="56" t="s">
        <v>170</v>
      </c>
      <c r="D85" s="52">
        <v>1</v>
      </c>
      <c r="E85" s="53">
        <v>2</v>
      </c>
      <c r="F85" s="23" t="s">
        <v>111</v>
      </c>
      <c r="G85" s="24" t="s">
        <v>120</v>
      </c>
      <c r="H85" s="54">
        <v>208.05914583206177</v>
      </c>
      <c r="I85" s="54">
        <v>49.806777798843385</v>
      </c>
      <c r="J85" s="54">
        <v>44.879808486175534</v>
      </c>
      <c r="K85" s="54">
        <v>125.79302468261719</v>
      </c>
      <c r="L85" s="54">
        <v>158.02284685668945</v>
      </c>
      <c r="M85" s="55">
        <v>0.23766225576400757</v>
      </c>
      <c r="N85" s="55">
        <v>0.27523142099380493</v>
      </c>
      <c r="O85" s="55">
        <v>0.91148144006729126</v>
      </c>
      <c r="P85" s="55">
        <v>0.13332566618919373</v>
      </c>
      <c r="Q85" s="5"/>
    </row>
    <row r="86" spans="1:21" ht="15" customHeight="1" x14ac:dyDescent="0.2">
      <c r="A86" s="2" t="s">
        <v>119</v>
      </c>
      <c r="B86" s="51"/>
      <c r="C86" s="56" t="s">
        <v>171</v>
      </c>
      <c r="D86" s="52">
        <v>2</v>
      </c>
      <c r="E86" s="53">
        <v>3</v>
      </c>
      <c r="F86" s="23" t="s">
        <v>111</v>
      </c>
      <c r="G86" s="24" t="s">
        <v>120</v>
      </c>
      <c r="H86" s="54">
        <v>391.54028942871093</v>
      </c>
      <c r="I86" s="54">
        <v>158.62636685791014</v>
      </c>
      <c r="J86" s="54">
        <v>67.78892312393188</v>
      </c>
      <c r="K86" s="54">
        <v>191.37298809814453</v>
      </c>
      <c r="L86" s="54">
        <v>227.54890882263183</v>
      </c>
      <c r="M86" s="55">
        <v>0.48701465129852295</v>
      </c>
      <c r="N86" s="55">
        <v>0.54581546783447266</v>
      </c>
      <c r="O86" s="55">
        <v>3.2384371757507324</v>
      </c>
      <c r="P86" s="55">
        <v>0.15297146141529083</v>
      </c>
      <c r="Q86" s="5"/>
    </row>
    <row r="87" spans="1:21" ht="15" customHeight="1" x14ac:dyDescent="0.2">
      <c r="A87" s="2" t="s">
        <v>119</v>
      </c>
      <c r="B87" s="51"/>
      <c r="C87" s="56" t="s">
        <v>172</v>
      </c>
      <c r="D87" s="52">
        <v>3</v>
      </c>
      <c r="E87" s="53">
        <v>4</v>
      </c>
      <c r="F87" s="23" t="s">
        <v>111</v>
      </c>
      <c r="G87" s="24" t="s">
        <v>120</v>
      </c>
      <c r="H87" s="54">
        <v>146.69195641326903</v>
      </c>
      <c r="I87" s="54">
        <v>35.684590779876707</v>
      </c>
      <c r="J87" s="54">
        <v>28.86000589981079</v>
      </c>
      <c r="K87" s="54">
        <v>218.17363758544923</v>
      </c>
      <c r="L87" s="54">
        <v>192.3578038543701</v>
      </c>
      <c r="M87" s="55">
        <v>0.36949646472930908</v>
      </c>
      <c r="N87" s="55">
        <v>0.20012348890304565</v>
      </c>
      <c r="O87" s="55">
        <v>0.77730977535247803</v>
      </c>
      <c r="P87" s="55">
        <v>0.10925869643688202</v>
      </c>
      <c r="Q87" s="5"/>
    </row>
    <row r="88" spans="1:21" ht="15" customHeight="1" x14ac:dyDescent="0.2">
      <c r="A88" s="2" t="s">
        <v>119</v>
      </c>
      <c r="B88" s="51"/>
      <c r="C88" s="56" t="s">
        <v>173</v>
      </c>
      <c r="D88" s="52">
        <v>4</v>
      </c>
      <c r="E88" s="53">
        <v>5</v>
      </c>
      <c r="F88" s="23" t="s">
        <v>111</v>
      </c>
      <c r="G88" s="24" t="s">
        <v>120</v>
      </c>
      <c r="H88" s="54">
        <v>308.85084962463378</v>
      </c>
      <c r="I88" s="54">
        <v>106.02205233688355</v>
      </c>
      <c r="J88" s="54">
        <v>71.101636196517944</v>
      </c>
      <c r="K88" s="54">
        <v>277.06749766845701</v>
      </c>
      <c r="L88" s="54">
        <v>279.49892624206541</v>
      </c>
      <c r="M88" s="55">
        <v>0.64603257179260254</v>
      </c>
      <c r="N88" s="55">
        <v>0.43205100297927856</v>
      </c>
      <c r="O88" s="55">
        <v>1.5164966583251953</v>
      </c>
      <c r="P88" s="55">
        <v>0.19314907491207123</v>
      </c>
      <c r="Q88" s="5"/>
    </row>
    <row r="89" spans="1:21" ht="15" customHeight="1" x14ac:dyDescent="0.2">
      <c r="A89" s="2" t="s">
        <v>119</v>
      </c>
      <c r="B89" s="51"/>
      <c r="C89" s="56" t="s">
        <v>174</v>
      </c>
      <c r="D89" s="52">
        <v>5</v>
      </c>
      <c r="E89" s="53">
        <v>6</v>
      </c>
      <c r="F89" s="23" t="s">
        <v>111</v>
      </c>
      <c r="G89" s="24" t="s">
        <v>120</v>
      </c>
      <c r="H89" s="54">
        <v>343.82695465087892</v>
      </c>
      <c r="I89" s="54">
        <v>115.92856484375</v>
      </c>
      <c r="J89" s="54">
        <v>71.584922203063968</v>
      </c>
      <c r="K89" s="54">
        <v>298.29803477783202</v>
      </c>
      <c r="L89" s="54">
        <v>298.8146689300537</v>
      </c>
      <c r="M89" s="55">
        <v>0.58415985107421875</v>
      </c>
      <c r="N89" s="55">
        <v>0.41872787475585938</v>
      </c>
      <c r="O89" s="55">
        <v>1.7083173990249634</v>
      </c>
      <c r="P89" s="55">
        <v>0.18416696786880493</v>
      </c>
      <c r="Q89" s="5"/>
    </row>
    <row r="90" spans="1:21" ht="15" customHeight="1" x14ac:dyDescent="0.2">
      <c r="A90" s="2" t="s">
        <v>119</v>
      </c>
      <c r="B90" s="51" t="s">
        <v>144</v>
      </c>
      <c r="C90" s="56" t="s">
        <v>175</v>
      </c>
      <c r="D90" s="52">
        <v>0</v>
      </c>
      <c r="E90" s="53">
        <v>1</v>
      </c>
      <c r="F90" s="23" t="s">
        <v>111</v>
      </c>
      <c r="G90" s="24" t="s">
        <v>120</v>
      </c>
      <c r="H90" s="54">
        <v>626.9790935058594</v>
      </c>
      <c r="I90" s="54">
        <v>297.82139252777097</v>
      </c>
      <c r="J90" s="54">
        <v>1685.7935277404783</v>
      </c>
      <c r="K90" s="54">
        <v>379.98280385742186</v>
      </c>
      <c r="L90" s="54">
        <v>803.33960390624998</v>
      </c>
      <c r="M90" s="55">
        <v>1.2458457946777344</v>
      </c>
      <c r="N90" s="55">
        <v>7.6961688995361328</v>
      </c>
      <c r="O90" s="55">
        <v>1.1013586521148682</v>
      </c>
      <c r="P90" s="55">
        <v>2.4506711959838867</v>
      </c>
      <c r="Q90" s="5"/>
    </row>
    <row r="91" spans="1:21" ht="15" customHeight="1" x14ac:dyDescent="0.2">
      <c r="A91" s="2" t="s">
        <v>119</v>
      </c>
      <c r="B91" s="51" t="s">
        <v>145</v>
      </c>
      <c r="C91" s="56" t="s">
        <v>176</v>
      </c>
      <c r="D91" s="52">
        <v>0</v>
      </c>
      <c r="E91" s="53">
        <v>1</v>
      </c>
      <c r="F91" s="23" t="s">
        <v>111</v>
      </c>
      <c r="G91" s="24" t="s">
        <v>120</v>
      </c>
      <c r="H91" s="54">
        <v>79.317756565093987</v>
      </c>
      <c r="I91" s="54">
        <v>22.044744260787965</v>
      </c>
      <c r="J91" s="54">
        <v>18.696516899490355</v>
      </c>
      <c r="K91" s="54">
        <v>157.66032989501954</v>
      </c>
      <c r="L91" s="54">
        <v>113.42901716308593</v>
      </c>
      <c r="M91" s="55">
        <v>0.16126155853271484</v>
      </c>
      <c r="N91" s="55">
        <v>8.6190223693847656E-2</v>
      </c>
      <c r="O91" s="55">
        <v>0.92536449432373047</v>
      </c>
      <c r="P91" s="55">
        <v>-5.2883797325193882E-3</v>
      </c>
      <c r="Q91" s="5"/>
    </row>
    <row r="92" spans="1:21" ht="15" customHeight="1" x14ac:dyDescent="0.2">
      <c r="A92" s="2" t="s">
        <v>119</v>
      </c>
      <c r="B92" s="51"/>
      <c r="C92" s="56" t="s">
        <v>177</v>
      </c>
      <c r="D92" s="52">
        <v>1</v>
      </c>
      <c r="E92" s="53">
        <v>2</v>
      </c>
      <c r="F92" s="23" t="s">
        <v>111</v>
      </c>
      <c r="G92" s="24" t="s">
        <v>120</v>
      </c>
      <c r="H92" s="54">
        <v>93.299886459350589</v>
      </c>
      <c r="I92" s="54">
        <v>24.571100798606871</v>
      </c>
      <c r="J92" s="54">
        <v>19.946048800086974</v>
      </c>
      <c r="K92" s="54">
        <v>148.09970278930663</v>
      </c>
      <c r="L92" s="54">
        <v>108.37627155303954</v>
      </c>
      <c r="M92" s="55">
        <v>0.14638121426105499</v>
      </c>
      <c r="N92" s="55">
        <v>9.5715858042240143E-2</v>
      </c>
      <c r="O92" s="55">
        <v>1.3477547168731689</v>
      </c>
      <c r="P92" s="55">
        <v>2.2464964538812637E-2</v>
      </c>
      <c r="Q92" s="5"/>
    </row>
    <row r="93" spans="1:21" ht="15" customHeight="1" x14ac:dyDescent="0.2">
      <c r="A93" s="2" t="s">
        <v>119</v>
      </c>
      <c r="B93" s="51"/>
      <c r="C93" s="56" t="s">
        <v>178</v>
      </c>
      <c r="D93" s="52">
        <v>2</v>
      </c>
      <c r="E93" s="53">
        <v>3</v>
      </c>
      <c r="F93" s="23" t="s">
        <v>111</v>
      </c>
      <c r="G93" s="24" t="s">
        <v>120</v>
      </c>
      <c r="H93" s="54">
        <v>137.12033688354492</v>
      </c>
      <c r="I93" s="54">
        <v>33.527633219528198</v>
      </c>
      <c r="J93" s="54">
        <v>50.685521138381958</v>
      </c>
      <c r="K93" s="54">
        <v>168.43710126342773</v>
      </c>
      <c r="L93" s="54">
        <v>118.846315776062</v>
      </c>
      <c r="M93" s="55">
        <v>0.22092261910438538</v>
      </c>
      <c r="N93" s="55">
        <v>0.17152808606624603</v>
      </c>
      <c r="O93" s="55">
        <v>1.7245568037033081</v>
      </c>
      <c r="P93" s="55">
        <v>4.3004654347896576E-2</v>
      </c>
      <c r="Q93" s="5"/>
    </row>
    <row r="94" spans="1:21" ht="15" customHeight="1" x14ac:dyDescent="0.2">
      <c r="A94" s="2" t="s">
        <v>122</v>
      </c>
      <c r="B94" s="2"/>
      <c r="C94" s="35"/>
      <c r="H94" s="35"/>
      <c r="I94" s="35"/>
      <c r="J94" s="35"/>
      <c r="K94" s="35"/>
      <c r="L94" s="35"/>
      <c r="M94" s="35"/>
      <c r="N94" s="35"/>
      <c r="O94" s="35"/>
      <c r="P94" s="35"/>
      <c r="R94" s="4"/>
      <c r="S94" s="4"/>
      <c r="T94" s="4"/>
      <c r="U94" s="4"/>
    </row>
    <row r="95" spans="1:21" ht="15" customHeight="1" x14ac:dyDescent="0.2">
      <c r="B95" s="2"/>
      <c r="C95" s="33"/>
      <c r="H95" s="36"/>
      <c r="I95" s="36"/>
      <c r="J95" s="36"/>
      <c r="K95" s="36"/>
      <c r="L95" s="36"/>
      <c r="M95" s="37"/>
      <c r="N95" s="37"/>
      <c r="O95" s="37"/>
      <c r="P95" s="37"/>
      <c r="R95" s="4"/>
      <c r="S95" s="4"/>
      <c r="T95" s="4"/>
      <c r="U95" s="4"/>
    </row>
    <row r="96" spans="1:21" ht="15" customHeight="1" x14ac:dyDescent="0.2">
      <c r="B96" s="2"/>
      <c r="C96" s="35"/>
      <c r="H96" s="35"/>
      <c r="I96" s="35"/>
      <c r="J96" s="35"/>
      <c r="K96" s="35"/>
      <c r="L96" s="35"/>
      <c r="M96" s="35"/>
      <c r="N96" s="35"/>
      <c r="O96" s="35"/>
      <c r="P96" s="35"/>
      <c r="R96" s="4"/>
      <c r="S96" s="4"/>
      <c r="T96" s="4"/>
      <c r="U96" s="4"/>
    </row>
    <row r="97" spans="2:21" ht="15" customHeight="1" x14ac:dyDescent="0.2">
      <c r="B97" s="2"/>
      <c r="C97" s="33"/>
      <c r="H97" s="36"/>
      <c r="I97" s="36"/>
      <c r="J97" s="36"/>
      <c r="K97" s="36"/>
      <c r="L97" s="36"/>
      <c r="M97" s="37"/>
      <c r="N97" s="37"/>
      <c r="O97" s="37"/>
      <c r="P97" s="37"/>
      <c r="R97" s="4"/>
      <c r="S97" s="4"/>
      <c r="T97" s="4"/>
      <c r="U97" s="4"/>
    </row>
    <row r="98" spans="2:21" ht="15" customHeight="1" x14ac:dyDescent="0.2">
      <c r="B98" s="2"/>
      <c r="C98" s="33"/>
      <c r="H98" s="36"/>
      <c r="I98" s="36"/>
      <c r="J98" s="36"/>
      <c r="K98" s="36"/>
      <c r="L98" s="36"/>
      <c r="M98" s="37"/>
      <c r="N98" s="37"/>
      <c r="O98" s="37"/>
      <c r="P98" s="37"/>
      <c r="R98" s="4"/>
      <c r="S98" s="4"/>
      <c r="T98" s="4"/>
      <c r="U98" s="4"/>
    </row>
    <row r="99" spans="2:21" ht="15" customHeight="1" x14ac:dyDescent="0.2">
      <c r="B99" s="2"/>
      <c r="C99" s="33"/>
      <c r="H99" s="36"/>
      <c r="I99" s="36"/>
      <c r="J99" s="36"/>
      <c r="K99" s="36"/>
      <c r="L99" s="36"/>
      <c r="M99" s="37"/>
      <c r="N99" s="37"/>
      <c r="O99" s="37"/>
      <c r="P99" s="37"/>
      <c r="R99" s="4"/>
      <c r="S99" s="4"/>
      <c r="T99" s="4"/>
      <c r="U99" s="4"/>
    </row>
    <row r="100" spans="2:21" ht="15" customHeight="1" x14ac:dyDescent="0.2">
      <c r="B100" s="2"/>
      <c r="C100" s="33"/>
      <c r="H100" s="36"/>
      <c r="I100" s="36"/>
      <c r="J100" s="36"/>
      <c r="K100" s="36"/>
      <c r="L100" s="36"/>
      <c r="M100" s="37"/>
      <c r="N100" s="37"/>
      <c r="O100" s="37"/>
      <c r="P100" s="37"/>
      <c r="R100" s="4"/>
      <c r="S100" s="4"/>
      <c r="T100" s="4"/>
      <c r="U100" s="4"/>
    </row>
    <row r="101" spans="2:21" ht="15" customHeight="1" x14ac:dyDescent="0.2">
      <c r="B101" s="2"/>
      <c r="C101" s="33"/>
      <c r="H101" s="36"/>
      <c r="I101" s="36"/>
      <c r="J101" s="36"/>
      <c r="K101" s="36"/>
      <c r="L101" s="36"/>
      <c r="M101" s="37"/>
      <c r="N101" s="37"/>
      <c r="O101" s="37"/>
      <c r="P101" s="37"/>
      <c r="R101" s="4"/>
      <c r="S101" s="4"/>
      <c r="T101" s="4"/>
      <c r="U101" s="4"/>
    </row>
    <row r="102" spans="2:21" ht="15" customHeight="1" x14ac:dyDescent="0.2">
      <c r="B102" s="2"/>
      <c r="C102" s="33"/>
      <c r="H102" s="36"/>
      <c r="I102" s="36"/>
      <c r="J102" s="36"/>
      <c r="K102" s="36"/>
      <c r="L102" s="36"/>
      <c r="M102" s="37"/>
      <c r="N102" s="37"/>
      <c r="O102" s="37"/>
      <c r="P102" s="37"/>
      <c r="R102" s="4"/>
      <c r="S102" s="4"/>
      <c r="T102" s="4"/>
      <c r="U102" s="4"/>
    </row>
    <row r="103" spans="2:21" ht="15" customHeight="1" x14ac:dyDescent="0.2">
      <c r="B103" s="2"/>
      <c r="C103" s="33"/>
      <c r="H103" s="36"/>
      <c r="I103" s="36"/>
      <c r="J103" s="36"/>
      <c r="K103" s="36"/>
      <c r="L103" s="36"/>
      <c r="M103" s="37"/>
      <c r="N103" s="37"/>
      <c r="O103" s="37"/>
      <c r="P103" s="37"/>
      <c r="R103" s="4"/>
      <c r="S103" s="4"/>
      <c r="T103" s="4"/>
      <c r="U103" s="4"/>
    </row>
    <row r="104" spans="2:21" ht="15" customHeight="1" x14ac:dyDescent="0.2">
      <c r="B104" s="2"/>
      <c r="C104" s="33"/>
      <c r="H104" s="36"/>
      <c r="I104" s="36"/>
      <c r="J104" s="36"/>
      <c r="K104" s="36"/>
      <c r="L104" s="36"/>
      <c r="M104" s="37"/>
      <c r="N104" s="37"/>
      <c r="O104" s="37"/>
      <c r="P104" s="37"/>
      <c r="R104" s="4"/>
      <c r="S104" s="4"/>
      <c r="T104" s="4"/>
      <c r="U104" s="4"/>
    </row>
    <row r="105" spans="2:21" ht="15" customHeight="1" x14ac:dyDescent="0.2">
      <c r="B105" s="2"/>
      <c r="C105" s="33"/>
      <c r="H105" s="36"/>
      <c r="I105" s="36"/>
      <c r="J105" s="36"/>
      <c r="K105" s="36"/>
      <c r="L105" s="36"/>
      <c r="M105" s="37"/>
      <c r="N105" s="37"/>
      <c r="O105" s="37"/>
      <c r="P105" s="37"/>
    </row>
    <row r="106" spans="2:21" ht="15" customHeight="1" x14ac:dyDescent="0.2">
      <c r="B106" s="2"/>
      <c r="C106" s="35"/>
      <c r="H106" s="36"/>
      <c r="I106" s="36"/>
      <c r="J106" s="36"/>
      <c r="K106" s="36"/>
      <c r="L106" s="36"/>
      <c r="M106" s="37"/>
      <c r="N106" s="37"/>
      <c r="O106" s="37"/>
      <c r="P106" s="37"/>
    </row>
    <row r="107" spans="2:21" ht="15" customHeight="1" x14ac:dyDescent="0.2">
      <c r="B107" s="2"/>
      <c r="C107" s="35"/>
      <c r="H107" s="36"/>
      <c r="I107" s="36"/>
      <c r="J107" s="36"/>
      <c r="K107" s="36"/>
      <c r="L107" s="36"/>
      <c r="M107" s="37"/>
      <c r="N107" s="37"/>
      <c r="O107" s="37"/>
      <c r="P107" s="37"/>
    </row>
    <row r="108" spans="2:21" ht="15" customHeight="1" x14ac:dyDescent="0.2">
      <c r="B108" s="2"/>
      <c r="C108" s="35"/>
      <c r="H108" s="36"/>
      <c r="I108" s="36"/>
      <c r="J108" s="36"/>
      <c r="K108" s="36"/>
      <c r="L108" s="36"/>
      <c r="M108" s="37"/>
      <c r="N108" s="37"/>
      <c r="O108" s="37"/>
      <c r="P108" s="37"/>
    </row>
    <row r="109" spans="2:21" ht="15" customHeight="1" x14ac:dyDescent="0.2">
      <c r="B109" s="2"/>
      <c r="C109" s="35"/>
      <c r="H109" s="36"/>
      <c r="I109" s="36"/>
      <c r="J109" s="36"/>
      <c r="K109" s="36"/>
      <c r="L109" s="36"/>
      <c r="M109" s="37"/>
      <c r="N109" s="37"/>
      <c r="O109" s="37"/>
      <c r="P109" s="37"/>
    </row>
    <row r="110" spans="2:21" ht="15" customHeight="1" x14ac:dyDescent="0.2">
      <c r="B110" s="2"/>
      <c r="C110" s="35"/>
      <c r="H110" s="36"/>
      <c r="I110" s="36"/>
      <c r="J110" s="36"/>
      <c r="K110" s="36"/>
      <c r="L110" s="36"/>
      <c r="M110" s="37"/>
      <c r="N110" s="37"/>
      <c r="O110" s="37"/>
      <c r="P110" s="37"/>
    </row>
    <row r="111" spans="2:21" ht="15" customHeight="1" x14ac:dyDescent="0.2">
      <c r="B111" s="2"/>
      <c r="C111" s="35"/>
      <c r="H111" s="36"/>
      <c r="I111" s="36"/>
      <c r="J111" s="36"/>
      <c r="K111" s="36"/>
      <c r="L111" s="36"/>
      <c r="M111" s="37"/>
      <c r="N111" s="37"/>
      <c r="O111" s="37"/>
      <c r="P111" s="37"/>
    </row>
    <row r="112" spans="2:21" ht="15" customHeight="1" x14ac:dyDescent="0.2">
      <c r="B112" s="2"/>
    </row>
    <row r="113" spans="2:2" ht="15" customHeight="1" x14ac:dyDescent="0.2">
      <c r="B113" s="2"/>
    </row>
    <row r="114" spans="2:2" ht="15" customHeight="1" x14ac:dyDescent="0.2">
      <c r="B114" s="2"/>
    </row>
    <row r="115" spans="2:2" ht="15" customHeight="1" x14ac:dyDescent="0.2">
      <c r="B115" s="2"/>
    </row>
    <row r="116" spans="2:2" ht="15" customHeight="1" x14ac:dyDescent="0.2">
      <c r="B116" s="2"/>
    </row>
    <row r="117" spans="2:2" ht="15" customHeight="1" x14ac:dyDescent="0.2">
      <c r="B117" s="2"/>
    </row>
    <row r="118" spans="2:2" ht="15" customHeight="1" x14ac:dyDescent="0.2">
      <c r="B118" s="2"/>
    </row>
    <row r="119" spans="2:2" ht="15" customHeight="1" x14ac:dyDescent="0.2">
      <c r="B119" s="2"/>
    </row>
    <row r="120" spans="2:2" ht="15" customHeight="1" x14ac:dyDescent="0.2">
      <c r="B120" s="2"/>
    </row>
    <row r="121" spans="2:2" ht="15" customHeight="1" x14ac:dyDescent="0.2">
      <c r="B121" s="2"/>
    </row>
    <row r="122" spans="2:2" ht="15" customHeight="1" x14ac:dyDescent="0.2">
      <c r="B122" s="2"/>
    </row>
    <row r="123" spans="2:2" ht="15" customHeight="1" x14ac:dyDescent="0.2">
      <c r="B123" s="2"/>
    </row>
    <row r="124" spans="2:2" ht="15" customHeight="1" x14ac:dyDescent="0.2">
      <c r="B124" s="2"/>
    </row>
    <row r="125" spans="2:2" ht="15" customHeight="1" x14ac:dyDescent="0.2">
      <c r="B125" s="2"/>
    </row>
    <row r="126" spans="2:2" ht="15" customHeight="1" x14ac:dyDescent="0.2">
      <c r="B126" s="2"/>
    </row>
    <row r="127" spans="2:2" ht="15" customHeight="1" x14ac:dyDescent="0.2">
      <c r="B127" s="2"/>
    </row>
    <row r="128" spans="2:2" ht="15" customHeight="1" x14ac:dyDescent="0.2">
      <c r="B128" s="2"/>
    </row>
  </sheetData>
  <sheetProtection selectLockedCells="1" selectUnlockedCells="1"/>
  <phoneticPr fontId="0" type="noConversion"/>
  <conditionalFormatting sqref="I40 I45:I46">
    <cfRule type="containsText" dxfId="0" priority="1" operator="containsText" text="no">
      <formula>NOT(ISERROR(SEARCH("no",I40)))</formula>
    </cfRule>
  </conditionalFormatting>
  <printOptions gridLine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2013-11-21T01:21:58Z</cp:lastPrinted>
  <dcterms:created xsi:type="dcterms:W3CDTF">2005-01-21T03:32:01Z</dcterms:created>
  <dcterms:modified xsi:type="dcterms:W3CDTF">2019-01-08T21:06:02Z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