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6405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<sst xmlns="http://schemas.openxmlformats.org/spreadsheetml/2006/main" count="251" uniqueCount="154">
  <si>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</si>
  <si>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</si>
  <si>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</si>
  <si>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</si>
  <si>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</si>
  <si>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</si>
  <si>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</si>
  <si>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</si>
  <si>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</si>
  <si>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</si>
  <si>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</si>
  <si>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</si>
  <si>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</si>
  <si>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</si>
  <si>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</si>
  <si>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</si>
  <si>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</si>
  <si>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</si>
  <si>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</si>
  <si>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</si>
  <si>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</si>
  <si>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</si>
  <si>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</si>
  <si>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</si>
  <si>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</si>
  <si>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</si>
  <si>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</si>
  <si>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</si>
  <si>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</si>
  <si>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</si>
  <si>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</si>
  <si>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</si>
  <si>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</si>
  <si>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</si>
  <si>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</si>
  <si>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</si>
  <si>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</si>
  <si>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</si>
  <si>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</si>
  <si>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</si>
  <si>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</si>
  <si>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</si>
  <si>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</si>
  <si>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</si>
  <si>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</si>
  <si>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</si>
  <si>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</si>
  <si>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</si>
  <si>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</si>
  <si>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</si>
  <si>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</si>
  <si>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</si>
  <si>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</si>
  <si>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</si>
  <si>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</si>
  <si>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</si>
  <si>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</si>
  <si>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</si>
  <si>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</si>
  <si>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</si>
  <si>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</si>
  <si>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</si>
  <si>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</si>
  <si>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</si>
  <si>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</si>
  <si>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</si>
  <si>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</si>
  <si>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</si>
  <si>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</si>
  <si>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</si>
  <si>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</si>
  <si>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</si>
  <si>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</si>
  <si>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</si>
  <si>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EOF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</si>
  <si>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</si>
  <si>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</si>
  <si>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</si>
  <si>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</si>
  <si>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</si>
  <si>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</si>
  <si>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</si>
  <si>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</si>
  <si>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</si>
  <si>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</si>
  <si>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</si>
  <si>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</si>
  <si>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</si>
  <si>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</si>
  <si>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</si>
  <si>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</si>
  <si>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</si>
  <si>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</si>
  <si>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</si>
  <si>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</si>
  <si>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</si>
  <si>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</si>
  <si>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</si>
  <si>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</si>
  <si>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</si>
  <si>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</si>
  <si>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Tasmanian Advanced Minerals Pty Ltd</t>
  </si>
  <si>
    <t xml:space="preserve">ICP-OES Fusion </t>
  </si>
  <si>
    <t>TAM Laboratory</t>
  </si>
  <si>
    <t>Acid digestion, ICP-OES</t>
  </si>
  <si>
    <t>CaO</t>
  </si>
  <si>
    <t>MgO</t>
  </si>
  <si>
    <t>Cu</t>
  </si>
  <si>
    <t>Cr</t>
  </si>
  <si>
    <t>Mn</t>
  </si>
  <si>
    <t>Ni</t>
  </si>
  <si>
    <t>Fusion</t>
  </si>
  <si>
    <t>TAM</t>
  </si>
  <si>
    <t>Flour</t>
  </si>
  <si>
    <t xml:space="preserve">TAM-Fusion </t>
  </si>
  <si>
    <t>No</t>
  </si>
  <si>
    <t>PIT</t>
  </si>
  <si>
    <t>AHD</t>
  </si>
  <si>
    <t>UTM</t>
  </si>
  <si>
    <t>Projected</t>
  </si>
  <si>
    <t>Various</t>
  </si>
  <si>
    <t>EL30/2014</t>
  </si>
  <si>
    <t>Spur 5 test pitting and auger drilling</t>
  </si>
  <si>
    <r>
      <t>Al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3</t>
    </r>
  </si>
  <si>
    <r>
      <t>Fe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3</t>
    </r>
  </si>
  <si>
    <r>
      <t>TiO</t>
    </r>
    <r>
      <rPr>
        <b/>
        <vertAlign val="subscript"/>
        <sz val="11"/>
        <color theme="1"/>
        <rFont val="Calibri"/>
        <family val="2"/>
      </rPr>
      <t>2</t>
    </r>
  </si>
  <si>
    <t>TAM Laboratory 2h</t>
  </si>
  <si>
    <r>
      <t xml:space="preserve">45/250 </t>
    </r>
    <r>
      <rPr>
        <sz val="10"/>
        <color theme="1"/>
        <rFont val="Calibri"/>
        <family val="2"/>
      </rPr>
      <t>µ</t>
    </r>
    <r>
      <rPr>
        <sz val="10"/>
        <color theme="1"/>
        <rFont val="Arial"/>
        <family val="2"/>
      </rPr>
      <t>m wet cut</t>
    </r>
  </si>
  <si>
    <t>BW5 Pit 1 s/1</t>
  </si>
  <si>
    <t>BW5 Pit 1 s/2</t>
  </si>
  <si>
    <t>BW5 Pit 1 s/3</t>
  </si>
  <si>
    <t>BW5 Pit 1 s/4</t>
  </si>
  <si>
    <t>BW5 Pit 1 s/5</t>
  </si>
  <si>
    <t>BW5 Pit 1 s/6</t>
  </si>
  <si>
    <t>BW5 Pit 1 s/7</t>
  </si>
  <si>
    <t>BW5 Pit 1 s/8</t>
  </si>
  <si>
    <t>BW5 Pit 1 s/9</t>
  </si>
  <si>
    <t>BW5 Pit 2 s/1</t>
  </si>
  <si>
    <t>BW5 Pit 2 s/2</t>
  </si>
  <si>
    <t>BW5 Pit 2 s/3</t>
  </si>
  <si>
    <t>BW5 Pit 2 s/4</t>
  </si>
  <si>
    <t>BW5 Pit 2 s/5</t>
  </si>
  <si>
    <t>BW5 Pit 2 s/6</t>
  </si>
  <si>
    <t>BW5 Pit 2 s/7</t>
  </si>
  <si>
    <t>BW5 Pit 2 s/8</t>
  </si>
  <si>
    <t>BW5 Pit 1</t>
  </si>
  <si>
    <t>BW5 Pit 2</t>
  </si>
  <si>
    <t>EL302014-2019-01-SL_1.xlsx</t>
  </si>
  <si>
    <t>EL302014-2019-02-DL_1.xlsx</t>
  </si>
  <si>
    <t>EL302014-2019-Filelisting.xlsx</t>
  </si>
  <si>
    <t>GPS</t>
  </si>
  <si>
    <t>TAM Mine OP001</t>
  </si>
  <si>
    <t>GDA94</t>
  </si>
  <si>
    <t>Pit by excavator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</si>
</sst>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3" fillId="0" borderId="0" xfId="37" applyFont="1"/>
    <xf numFmtId="0" fontId="0" fillId="0" borderId="0" xfId="0" applyFill="1" applyBorder="1"/>
    <xf numFmtId="0" fontId="23" fillId="0" borderId="0" xfId="37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4" fontId="27" fillId="0" borderId="0" xfId="0" applyNumberFormat="1" applyFont="1" applyFill="1" applyAlignment="1">
      <alignment horizontal="center"/>
    </xf>
    <xf numFmtId="0" fontId="27" fillId="0" borderId="0" xfId="0" applyFont="1" applyFill="1" applyAlignment="1" applyProtection="1">
      <alignment horizontal="center"/>
      <protection locked="0"/>
    </xf>
    <xf numFmtId="0" fontId="28" fillId="0" borderId="0" xfId="37" applyFont="1" applyFill="1" applyAlignment="1">
      <alignment horizontal="center"/>
    </xf>
    <xf numFmtId="0" fontId="26" fillId="0" borderId="0" xfId="0" applyFont="1" applyFill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0" fontId="23" fillId="0" borderId="0" xfId="0" applyFont="1"/>
    <xf numFmtId="0" fontId="30" fillId="0" borderId="0" xfId="0" applyFont="1" applyAlignment="1" applyProtection="1">
      <alignment horizontal="left" wrapText="1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0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0" fontId="23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Alignment="1">
      <alignment horizontal="center"/>
    </xf>
    <xf numFmtId="2" fontId="26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2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23" fillId="0" borderId="0" xfId="0" applyFont="1" applyFill="1" applyAlignment="1">
      <alignment horizontal="center"/>
    </xf>
    <xf numFmtId="14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49" fontId="35" fillId="0" borderId="0" xfId="0" applyNumberFormat="1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1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35" fillId="0" borderId="0" xfId="0" applyNumberFormat="1" applyFont="1" applyBorder="1" applyAlignment="1">
      <alignment horizontal="center" vertical="center"/>
    </xf>
    <xf numFmtId="165" fontId="35" fillId="0" borderId="0" xfId="0" applyNumberFormat="1" applyFont="1" applyBorder="1" applyAlignment="1">
      <alignment horizontal="center" vertic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5" fillId="0" borderId="0" xfId="37" applyFont="1"/>
    <xf numFmtId="0" fontId="5" fillId="0" borderId="0" xfId="37" applyFont="1" applyAlignment="1">
      <alignment horizontal="center"/>
    </xf>
    <xf numFmtId="0" fontId="5" fillId="0" borderId="0" xfId="37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44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tabSelected="1" zoomScaleNormal="100" workbookViewId="0">
      <selection activeCell="B24" sqref="B24"/>
    </sheetView>
  </sheetViews>
  <sheetFormatPr defaultColWidth="14.86328125" defaultRowHeight="15" customHeight="1" x14ac:dyDescent="0.35"/>
  <cols>
    <col min="1" max="1" width="9.73046875" style="3" customWidth="1"/>
    <col min="2" max="2" width="31.59765625" style="3" customWidth="1"/>
    <col min="3" max="3" width="34.3984375" style="3" customWidth="1"/>
    <col min="4" max="5" width="10.73046875" style="4" customWidth="1"/>
    <col min="6" max="6" width="15.73046875" style="4" customWidth="1"/>
    <col min="7" max="7" width="17.73046875" style="4" customWidth="1"/>
    <col min="8" max="16" width="9.59765625" style="3" customWidth="1"/>
    <col min="17" max="19" width="7.1328125" style="3" bestFit="1" customWidth="1"/>
    <col min="20" max="16384" width="14.86328125" style="3"/>
  </cols>
  <sheetData>
    <row r="1" spans="1:7" ht="15" customHeight="1" x14ac:dyDescent="0.35">
      <c r="A1" s="1" t="s">
        <v>1</v>
      </c>
      <c r="B1" s="1" t="s">
        <v>2</v>
      </c>
      <c r="C1" s="2">
        <v>1</v>
      </c>
      <c r="F1" s="10"/>
      <c r="G1" s="10"/>
    </row>
    <row r="2" spans="1:7" ht="15" customHeight="1" x14ac:dyDescent="0.35">
      <c r="A2" s="1" t="s">
        <v>3</v>
      </c>
      <c r="B2" s="1" t="s">
        <v>4</v>
      </c>
      <c r="C2" s="35">
        <v>43566</v>
      </c>
      <c r="F2" s="10"/>
      <c r="G2" s="12"/>
    </row>
    <row r="3" spans="1:7" ht="15" customHeight="1" x14ac:dyDescent="0.35">
      <c r="A3" s="1" t="s">
        <v>5</v>
      </c>
      <c r="B3" s="1" t="s">
        <v>6</v>
      </c>
      <c r="C3" s="35">
        <v>43215</v>
      </c>
      <c r="F3" s="10"/>
      <c r="G3" s="12"/>
    </row>
    <row r="4" spans="1:7" ht="15" customHeight="1" x14ac:dyDescent="0.35">
      <c r="A4" s="1" t="s">
        <v>7</v>
      </c>
      <c r="B4" s="1" t="s">
        <v>8</v>
      </c>
      <c r="C4" s="36" t="s">
        <v>9</v>
      </c>
      <c r="F4" s="10"/>
      <c r="G4" s="10"/>
    </row>
    <row r="5" spans="1:7" ht="15" customHeight="1" x14ac:dyDescent="0.35">
      <c r="A5" s="1" t="s">
        <v>10</v>
      </c>
      <c r="B5" s="1" t="s">
        <v>11</v>
      </c>
      <c r="C5" s="36" t="s">
        <v>121</v>
      </c>
      <c r="F5" s="10"/>
      <c r="G5" s="13"/>
    </row>
    <row r="6" spans="1:7" ht="15" customHeight="1" x14ac:dyDescent="0.35">
      <c r="A6" s="1" t="s">
        <v>12</v>
      </c>
      <c r="B6" s="1" t="s">
        <v>13</v>
      </c>
      <c r="C6" s="36" t="s">
        <v>101</v>
      </c>
      <c r="F6" s="10"/>
      <c r="G6" s="13"/>
    </row>
    <row r="7" spans="1:7" ht="15" customHeight="1" x14ac:dyDescent="0.35">
      <c r="A7" s="1" t="s">
        <v>14</v>
      </c>
      <c r="B7" s="1" t="s">
        <v>15</v>
      </c>
      <c r="C7" s="36" t="s">
        <v>122</v>
      </c>
      <c r="F7" s="10"/>
      <c r="G7" s="13"/>
    </row>
    <row r="8" spans="1:7" ht="15" customHeight="1" x14ac:dyDescent="0.35">
      <c r="A8" s="1" t="s">
        <v>16</v>
      </c>
      <c r="B8" s="1" t="s">
        <v>17</v>
      </c>
      <c r="C8" s="36" t="s">
        <v>101</v>
      </c>
      <c r="F8" s="10"/>
      <c r="G8" s="13"/>
    </row>
    <row r="9" spans="1:7" ht="15" customHeight="1" x14ac:dyDescent="0.35">
      <c r="A9" s="1" t="s">
        <v>18</v>
      </c>
      <c r="B9" s="1" t="s">
        <v>19</v>
      </c>
      <c r="C9" s="35">
        <v>43193</v>
      </c>
      <c r="F9" s="10"/>
      <c r="G9" s="14"/>
    </row>
    <row r="10" spans="1:7" ht="15" customHeight="1" x14ac:dyDescent="0.35">
      <c r="A10" s="1" t="s">
        <v>20</v>
      </c>
      <c r="B10" s="1" t="s">
        <v>21</v>
      </c>
      <c r="C10" s="35">
        <v>43402</v>
      </c>
      <c r="F10" s="10"/>
      <c r="G10" s="14"/>
    </row>
    <row r="11" spans="1:7" ht="15" customHeight="1" x14ac:dyDescent="0.35">
      <c r="A11" s="1" t="s">
        <v>22</v>
      </c>
      <c r="B11" s="1" t="s">
        <v>23</v>
      </c>
      <c r="C11" s="36" t="s">
        <v>98</v>
      </c>
      <c r="F11" s="10"/>
      <c r="G11" s="13"/>
    </row>
    <row r="12" spans="1:7" s="25" customFormat="1" ht="15" customHeight="1" x14ac:dyDescent="0.35">
      <c r="A12" s="19" t="s">
        <v>24</v>
      </c>
      <c r="B12" s="19" t="s">
        <v>25</v>
      </c>
      <c r="C12" s="36">
        <v>17</v>
      </c>
      <c r="D12" s="29"/>
      <c r="E12" s="29"/>
      <c r="F12" s="34"/>
      <c r="G12" s="34"/>
    </row>
    <row r="13" spans="1:7" ht="15" customHeight="1" x14ac:dyDescent="0.35">
      <c r="A13" s="1" t="s">
        <v>26</v>
      </c>
      <c r="B13" s="1" t="s">
        <v>27</v>
      </c>
      <c r="C13" s="35">
        <v>43566</v>
      </c>
      <c r="F13" s="10"/>
      <c r="G13" s="14"/>
    </row>
    <row r="14" spans="1:7" ht="15" customHeight="1" x14ac:dyDescent="0.35">
      <c r="A14" s="1" t="s">
        <v>28</v>
      </c>
      <c r="B14" s="1" t="s">
        <v>29</v>
      </c>
      <c r="C14" s="37">
        <v>2</v>
      </c>
      <c r="F14" s="10"/>
      <c r="G14" s="13"/>
    </row>
    <row r="15" spans="1:7" ht="15" customHeight="1" x14ac:dyDescent="0.35">
      <c r="A15" s="1" t="s">
        <v>81</v>
      </c>
      <c r="B15" s="1" t="s">
        <v>80</v>
      </c>
      <c r="C15" s="36" t="s">
        <v>147</v>
      </c>
      <c r="F15" s="10"/>
      <c r="G15" s="13"/>
    </row>
    <row r="16" spans="1:7" ht="15" customHeight="1" x14ac:dyDescent="0.35">
      <c r="A16" s="5" t="s">
        <v>82</v>
      </c>
      <c r="B16" s="1" t="s">
        <v>83</v>
      </c>
      <c r="C16" s="36" t="s">
        <v>148</v>
      </c>
      <c r="D16" s="7"/>
      <c r="F16" s="10"/>
      <c r="G16" s="13"/>
    </row>
    <row r="17" spans="1:7" ht="15" customHeight="1" x14ac:dyDescent="0.35">
      <c r="A17" s="1" t="s">
        <v>85</v>
      </c>
      <c r="B17" s="1" t="s">
        <v>84</v>
      </c>
      <c r="C17" s="37" t="s">
        <v>115</v>
      </c>
      <c r="D17" s="7"/>
      <c r="F17" s="10"/>
      <c r="G17" s="13"/>
    </row>
    <row r="18" spans="1:7" ht="15" customHeight="1" x14ac:dyDescent="0.35">
      <c r="A18" s="1" t="s">
        <v>86</v>
      </c>
      <c r="B18" s="1" t="s">
        <v>87</v>
      </c>
      <c r="C18" s="38" t="s">
        <v>115</v>
      </c>
      <c r="F18" s="10"/>
      <c r="G18" s="15"/>
    </row>
    <row r="19" spans="1:7" ht="15" customHeight="1" x14ac:dyDescent="0.35">
      <c r="A19" s="1" t="s">
        <v>51</v>
      </c>
      <c r="B19" s="1" t="s">
        <v>49</v>
      </c>
      <c r="C19" s="36" t="s">
        <v>149</v>
      </c>
      <c r="F19" s="10"/>
      <c r="G19" s="13"/>
    </row>
    <row r="20" spans="1:7" ht="15" customHeight="1" x14ac:dyDescent="0.35">
      <c r="A20" s="1" t="s">
        <v>52</v>
      </c>
      <c r="B20" s="1" t="s">
        <v>50</v>
      </c>
      <c r="C20" s="36" t="s">
        <v>115</v>
      </c>
    </row>
    <row r="21" spans="1:7" ht="15" customHeight="1" x14ac:dyDescent="0.35">
      <c r="A21" s="5" t="s">
        <v>30</v>
      </c>
      <c r="B21" s="1" t="s">
        <v>89</v>
      </c>
      <c r="C21" s="36" t="s">
        <v>116</v>
      </c>
      <c r="F21" s="10"/>
      <c r="G21" s="13"/>
    </row>
    <row r="22" spans="1:7" ht="15" customHeight="1" x14ac:dyDescent="0.4">
      <c r="A22" s="5" t="s">
        <v>90</v>
      </c>
      <c r="B22" s="5" t="s">
        <v>91</v>
      </c>
      <c r="C22" s="36" t="s">
        <v>101</v>
      </c>
      <c r="D22" s="7"/>
      <c r="F22" s="16"/>
      <c r="G22" s="13"/>
    </row>
    <row r="23" spans="1:7" ht="15" customHeight="1" x14ac:dyDescent="0.35">
      <c r="A23" s="48" t="s">
        <v>92</v>
      </c>
      <c r="B23" s="1" t="s">
        <v>93</v>
      </c>
      <c r="C23" s="2" t="s">
        <v>153</v>
      </c>
      <c r="D23" s="49"/>
      <c r="F23" s="10"/>
      <c r="G23" s="10"/>
    </row>
    <row r="24" spans="1:7" ht="15" customHeight="1" x14ac:dyDescent="0.35">
      <c r="A24" s="48" t="s">
        <v>94</v>
      </c>
      <c r="B24" s="1" t="s">
        <v>31</v>
      </c>
      <c r="C24" s="48" t="s">
        <v>116</v>
      </c>
      <c r="F24" s="10"/>
      <c r="G24" s="50"/>
    </row>
    <row r="25" spans="1:7" ht="15" customHeight="1" x14ac:dyDescent="0.35">
      <c r="A25" s="1" t="s">
        <v>32</v>
      </c>
      <c r="B25" s="1" t="s">
        <v>33</v>
      </c>
      <c r="C25" s="2" t="s">
        <v>152</v>
      </c>
      <c r="F25" s="10"/>
      <c r="G25" s="10"/>
    </row>
    <row r="26" spans="1:7" ht="15" customHeight="1" x14ac:dyDescent="0.35">
      <c r="A26" s="1" t="s">
        <v>34</v>
      </c>
      <c r="B26" s="1" t="s">
        <v>35</v>
      </c>
      <c r="C26" s="2" t="s">
        <v>117</v>
      </c>
      <c r="F26" s="10"/>
      <c r="G26" s="10"/>
    </row>
    <row r="27" spans="1:7" ht="15" customHeight="1" x14ac:dyDescent="0.35">
      <c r="A27" s="1" t="s">
        <v>36</v>
      </c>
      <c r="B27" s="1" t="s">
        <v>37</v>
      </c>
      <c r="C27" s="2" t="s">
        <v>118</v>
      </c>
      <c r="F27" s="10"/>
      <c r="G27" s="10"/>
    </row>
    <row r="28" spans="1:7" ht="15" customHeight="1" x14ac:dyDescent="0.35">
      <c r="A28" s="1" t="s">
        <v>38</v>
      </c>
      <c r="B28" s="1" t="s">
        <v>39</v>
      </c>
      <c r="C28" s="2" t="s">
        <v>119</v>
      </c>
      <c r="F28" s="10"/>
      <c r="G28" s="10"/>
    </row>
    <row r="29" spans="1:7" ht="15" customHeight="1" x14ac:dyDescent="0.35">
      <c r="A29" s="1" t="s">
        <v>40</v>
      </c>
      <c r="B29" s="1" t="s">
        <v>41</v>
      </c>
      <c r="C29" s="2">
        <v>55</v>
      </c>
      <c r="F29" s="10"/>
      <c r="G29" s="10"/>
    </row>
    <row r="30" spans="1:7" ht="15" customHeight="1" x14ac:dyDescent="0.35">
      <c r="A30" s="1" t="s">
        <v>42</v>
      </c>
      <c r="B30" s="1" t="s">
        <v>43</v>
      </c>
      <c r="C30" s="2" t="s">
        <v>150</v>
      </c>
      <c r="F30" s="10"/>
      <c r="G30" s="10"/>
    </row>
    <row r="31" spans="1:7" ht="15" customHeight="1" x14ac:dyDescent="0.35">
      <c r="A31" s="1" t="s">
        <v>44</v>
      </c>
      <c r="B31" s="1" t="s">
        <v>45</v>
      </c>
      <c r="C31" s="36" t="s">
        <v>101</v>
      </c>
      <c r="F31" s="10"/>
      <c r="G31" s="13"/>
    </row>
    <row r="32" spans="1:7" ht="15" customHeight="1" x14ac:dyDescent="0.35">
      <c r="A32" s="1" t="s">
        <v>88</v>
      </c>
      <c r="B32" s="1" t="s">
        <v>55</v>
      </c>
      <c r="C32" s="36" t="s">
        <v>113</v>
      </c>
    </row>
    <row r="33" spans="1:16" s="25" customFormat="1" ht="15" customHeight="1" x14ac:dyDescent="0.35">
      <c r="A33" s="19" t="s">
        <v>53</v>
      </c>
      <c r="B33" s="19" t="s">
        <v>54</v>
      </c>
      <c r="C33" s="36" t="s">
        <v>151</v>
      </c>
      <c r="D33" s="29"/>
      <c r="E33" s="29"/>
      <c r="F33" s="29"/>
      <c r="G33" s="29"/>
    </row>
    <row r="34" spans="1:16" ht="15" customHeight="1" x14ac:dyDescent="0.35">
      <c r="A34" s="1" t="s">
        <v>56</v>
      </c>
      <c r="B34" s="1" t="s">
        <v>57</v>
      </c>
      <c r="C34" s="36" t="s">
        <v>126</v>
      </c>
      <c r="D34" s="8"/>
    </row>
    <row r="35" spans="1:16" ht="15" customHeight="1" x14ac:dyDescent="0.4">
      <c r="A35" s="1" t="s">
        <v>58</v>
      </c>
      <c r="B35" s="1" t="s">
        <v>59</v>
      </c>
      <c r="C35" s="36" t="s">
        <v>127</v>
      </c>
    </row>
    <row r="36" spans="1:16" ht="15" customHeight="1" x14ac:dyDescent="0.35">
      <c r="A36" s="1" t="s">
        <v>60</v>
      </c>
      <c r="B36" s="1" t="s">
        <v>100</v>
      </c>
      <c r="C36" s="25" t="s">
        <v>120</v>
      </c>
    </row>
    <row r="37" spans="1:16" ht="15" customHeight="1" x14ac:dyDescent="0.35">
      <c r="A37" s="1" t="s">
        <v>61</v>
      </c>
      <c r="B37" s="1" t="s">
        <v>64</v>
      </c>
      <c r="C37" s="39" t="s">
        <v>102</v>
      </c>
      <c r="D37" s="9"/>
      <c r="E37" s="9"/>
    </row>
    <row r="38" spans="1:16" ht="15" customHeight="1" x14ac:dyDescent="0.35">
      <c r="A38" s="1" t="s">
        <v>62</v>
      </c>
      <c r="B38" s="1" t="s">
        <v>65</v>
      </c>
      <c r="C38" s="39" t="s">
        <v>103</v>
      </c>
      <c r="D38" s="9"/>
      <c r="E38" s="9"/>
    </row>
    <row r="39" spans="1:16" ht="15" customHeight="1" x14ac:dyDescent="0.35">
      <c r="A39" s="1" t="s">
        <v>63</v>
      </c>
      <c r="B39" s="1" t="s">
        <v>66</v>
      </c>
      <c r="C39" s="39" t="s">
        <v>104</v>
      </c>
      <c r="D39" s="9"/>
      <c r="E39" s="9"/>
    </row>
    <row r="40" spans="1:16" s="18" customFormat="1" ht="15" customHeight="1" x14ac:dyDescent="0.4">
      <c r="A40" s="19" t="s">
        <v>46</v>
      </c>
      <c r="B40" s="20" t="s">
        <v>95</v>
      </c>
      <c r="C40" s="21" t="s">
        <v>0</v>
      </c>
      <c r="D40" s="22" t="s">
        <v>96</v>
      </c>
      <c r="E40" s="22" t="s">
        <v>97</v>
      </c>
      <c r="F40" s="22" t="s">
        <v>55</v>
      </c>
      <c r="G40" s="22" t="s">
        <v>99</v>
      </c>
      <c r="H40" s="23" t="s">
        <v>123</v>
      </c>
      <c r="I40" s="23" t="s">
        <v>124</v>
      </c>
      <c r="J40" s="23" t="s">
        <v>125</v>
      </c>
      <c r="K40" s="23" t="s">
        <v>105</v>
      </c>
      <c r="L40" s="23" t="s">
        <v>106</v>
      </c>
      <c r="M40" s="24" t="s">
        <v>107</v>
      </c>
      <c r="N40" s="24" t="s">
        <v>108</v>
      </c>
      <c r="O40" s="24" t="s">
        <v>109</v>
      </c>
      <c r="P40" s="24" t="s">
        <v>110</v>
      </c>
    </row>
    <row r="41" spans="1:16" ht="15" customHeight="1" x14ac:dyDescent="0.35">
      <c r="A41" s="19" t="s">
        <v>47</v>
      </c>
      <c r="B41" s="19" t="s">
        <v>67</v>
      </c>
      <c r="C41" s="25"/>
      <c r="D41" s="26" t="s">
        <v>75</v>
      </c>
      <c r="E41" s="26" t="s">
        <v>75</v>
      </c>
      <c r="F41" s="26"/>
      <c r="G41" s="26"/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</row>
    <row r="42" spans="1:16" ht="15" customHeight="1" x14ac:dyDescent="0.35">
      <c r="A42" s="19" t="s">
        <v>68</v>
      </c>
      <c r="B42" s="19" t="s">
        <v>69</v>
      </c>
      <c r="C42" s="25"/>
      <c r="D42" s="27"/>
      <c r="E42" s="26"/>
      <c r="F42" s="26"/>
      <c r="G42" s="26"/>
      <c r="H42" s="26" t="s">
        <v>111</v>
      </c>
      <c r="I42" s="26" t="s">
        <v>111</v>
      </c>
      <c r="J42" s="26" t="s">
        <v>111</v>
      </c>
      <c r="K42" s="26" t="s">
        <v>111</v>
      </c>
      <c r="L42" s="26" t="s">
        <v>111</v>
      </c>
      <c r="M42" s="26" t="s">
        <v>111</v>
      </c>
      <c r="N42" s="26" t="s">
        <v>111</v>
      </c>
      <c r="O42" s="26" t="s">
        <v>111</v>
      </c>
      <c r="P42" s="26" t="s">
        <v>111</v>
      </c>
    </row>
    <row r="43" spans="1:16" ht="15" customHeight="1" x14ac:dyDescent="0.35">
      <c r="A43" s="19" t="s">
        <v>70</v>
      </c>
      <c r="B43" s="19" t="s">
        <v>72</v>
      </c>
      <c r="C43" s="25"/>
      <c r="D43" s="27"/>
      <c r="E43" s="26"/>
      <c r="F43" s="26"/>
      <c r="G43" s="26"/>
      <c r="H43" s="28">
        <v>0.1</v>
      </c>
      <c r="I43" s="28">
        <v>0.1</v>
      </c>
      <c r="J43" s="28">
        <v>0.1</v>
      </c>
      <c r="K43" s="28">
        <v>0.1</v>
      </c>
      <c r="L43" s="28">
        <v>0.1</v>
      </c>
      <c r="M43" s="28">
        <v>0.1</v>
      </c>
      <c r="N43" s="28">
        <v>0.1</v>
      </c>
      <c r="O43" s="28">
        <v>0.1</v>
      </c>
      <c r="P43" s="28">
        <v>0.1</v>
      </c>
    </row>
    <row r="44" spans="1:16" ht="15" customHeight="1" x14ac:dyDescent="0.35">
      <c r="A44" s="19" t="s">
        <v>77</v>
      </c>
      <c r="B44" s="19" t="s">
        <v>79</v>
      </c>
      <c r="C44" s="25"/>
      <c r="D44" s="29">
        <v>0.1</v>
      </c>
      <c r="E44" s="29">
        <v>0.1</v>
      </c>
      <c r="F44" s="26"/>
      <c r="G44" s="26"/>
      <c r="H44" s="30">
        <v>0.1</v>
      </c>
      <c r="I44" s="30">
        <v>0.1</v>
      </c>
      <c r="J44" s="30">
        <v>0.06</v>
      </c>
      <c r="K44" s="30">
        <v>0.09</v>
      </c>
      <c r="L44" s="30">
        <v>7.0000000000000007E-2</v>
      </c>
      <c r="M44" s="31">
        <v>3.0000000000000001E-3</v>
      </c>
      <c r="N44" s="31">
        <v>3.0000000000000001E-3</v>
      </c>
      <c r="O44" s="31">
        <v>2E-3</v>
      </c>
      <c r="P44" s="31">
        <v>4.0000000000000001E-3</v>
      </c>
    </row>
    <row r="45" spans="1:16" ht="15" customHeight="1" x14ac:dyDescent="0.35">
      <c r="A45" s="19" t="s">
        <v>71</v>
      </c>
      <c r="B45" s="19" t="s">
        <v>73</v>
      </c>
      <c r="C45" s="25"/>
      <c r="D45" s="27"/>
      <c r="E45" s="26"/>
      <c r="F45" s="26"/>
      <c r="G45" s="26"/>
      <c r="H45" s="32">
        <v>2900</v>
      </c>
      <c r="I45" s="32">
        <v>1850</v>
      </c>
      <c r="J45" s="32">
        <v>650</v>
      </c>
      <c r="K45" s="32">
        <v>19100</v>
      </c>
      <c r="L45" s="32">
        <v>1460</v>
      </c>
      <c r="M45" s="32">
        <v>440</v>
      </c>
      <c r="N45" s="32">
        <v>1880</v>
      </c>
      <c r="O45" s="32">
        <v>450</v>
      </c>
      <c r="P45" s="32">
        <v>9540</v>
      </c>
    </row>
    <row r="46" spans="1:16" ht="15" customHeight="1" x14ac:dyDescent="0.35">
      <c r="A46" s="19" t="s">
        <v>78</v>
      </c>
      <c r="B46" s="19" t="s">
        <v>65</v>
      </c>
      <c r="C46" s="25"/>
      <c r="D46" s="27"/>
      <c r="E46" s="26"/>
      <c r="F46" s="26"/>
      <c r="G46" s="26"/>
      <c r="H46" s="33" t="s">
        <v>112</v>
      </c>
      <c r="I46" s="33" t="s">
        <v>112</v>
      </c>
      <c r="J46" s="33" t="s">
        <v>112</v>
      </c>
      <c r="K46" s="33" t="s">
        <v>112</v>
      </c>
      <c r="L46" s="33" t="s">
        <v>112</v>
      </c>
      <c r="M46" s="33" t="s">
        <v>112</v>
      </c>
      <c r="N46" s="33" t="s">
        <v>112</v>
      </c>
      <c r="O46" s="33" t="s">
        <v>112</v>
      </c>
      <c r="P46" s="33" t="s">
        <v>112</v>
      </c>
    </row>
    <row r="47" spans="1:16" ht="15" customHeight="1" x14ac:dyDescent="0.35">
      <c r="A47" s="19" t="s">
        <v>48</v>
      </c>
      <c r="B47" s="3" t="s">
        <v>145</v>
      </c>
      <c r="C47" s="40" t="s">
        <v>128</v>
      </c>
      <c r="D47" s="46">
        <v>0</v>
      </c>
      <c r="E47" s="47">
        <v>3</v>
      </c>
      <c r="F47" s="17" t="s">
        <v>113</v>
      </c>
      <c r="G47" s="17" t="s">
        <v>114</v>
      </c>
      <c r="H47" s="42">
        <v>58.554977482795714</v>
      </c>
      <c r="I47" s="42">
        <v>10.728234550714493</v>
      </c>
      <c r="J47" s="42">
        <v>16.398768709945678</v>
      </c>
      <c r="K47" s="42">
        <v>242.79079123535155</v>
      </c>
      <c r="L47" s="42">
        <v>77.859664417266842</v>
      </c>
      <c r="M47" s="43">
        <v>9.7128719091415405E-2</v>
      </c>
      <c r="N47" s="43">
        <v>0.12747722864151001</v>
      </c>
      <c r="O47" s="43">
        <v>0.12351018190383911</v>
      </c>
      <c r="P47" s="43">
        <v>1.9574064761400223E-2</v>
      </c>
    </row>
    <row r="48" spans="1:16" ht="15" customHeight="1" x14ac:dyDescent="0.35">
      <c r="A48" s="19" t="s">
        <v>48</v>
      </c>
      <c r="B48" s="3" t="s">
        <v>145</v>
      </c>
      <c r="C48" s="40" t="s">
        <v>129</v>
      </c>
      <c r="D48" s="46">
        <v>0</v>
      </c>
      <c r="E48" s="47">
        <v>3</v>
      </c>
      <c r="F48" s="17" t="s">
        <v>113</v>
      </c>
      <c r="G48" s="17" t="s">
        <v>114</v>
      </c>
      <c r="H48" s="42">
        <v>62.262875444412231</v>
      </c>
      <c r="I48" s="42">
        <v>15.718508283233643</v>
      </c>
      <c r="J48" s="42">
        <v>26.178783191108703</v>
      </c>
      <c r="K48" s="42">
        <v>328.97167738037109</v>
      </c>
      <c r="L48" s="42">
        <v>45.305290630722041</v>
      </c>
      <c r="M48" s="43">
        <v>9.4284936785697937E-2</v>
      </c>
      <c r="N48" s="43">
        <v>0.16732040047645569</v>
      </c>
      <c r="O48" s="43">
        <v>0.13140116631984711</v>
      </c>
      <c r="P48" s="43">
        <v>6.3039384782314301E-2</v>
      </c>
    </row>
    <row r="49" spans="1:16" ht="15" customHeight="1" x14ac:dyDescent="0.35">
      <c r="A49" s="19" t="s">
        <v>48</v>
      </c>
      <c r="B49" s="3" t="s">
        <v>145</v>
      </c>
      <c r="C49" s="40" t="s">
        <v>130</v>
      </c>
      <c r="D49" s="46">
        <v>0</v>
      </c>
      <c r="E49" s="47">
        <v>3</v>
      </c>
      <c r="F49" s="17" t="s">
        <v>113</v>
      </c>
      <c r="G49" s="17" t="s">
        <v>114</v>
      </c>
      <c r="H49" s="42">
        <v>63.795751636505123</v>
      </c>
      <c r="I49" s="42">
        <v>13.618845018863677</v>
      </c>
      <c r="J49" s="42">
        <v>59.706683876037594</v>
      </c>
      <c r="K49" s="42">
        <v>879.0334797363281</v>
      </c>
      <c r="L49" s="42">
        <v>111.2424582092285</v>
      </c>
      <c r="M49" s="43">
        <v>0.11836801469326019</v>
      </c>
      <c r="N49" s="43">
        <v>4.396446704864502</v>
      </c>
      <c r="O49" s="43">
        <v>0.21404503285884857</v>
      </c>
      <c r="P49" s="43">
        <v>8.7143763899803162E-2</v>
      </c>
    </row>
    <row r="50" spans="1:16" ht="15" customHeight="1" x14ac:dyDescent="0.35">
      <c r="A50" s="19" t="s">
        <v>48</v>
      </c>
      <c r="B50" s="3" t="s">
        <v>145</v>
      </c>
      <c r="C50" s="40" t="s">
        <v>131</v>
      </c>
      <c r="D50" s="46">
        <v>0</v>
      </c>
      <c r="E50" s="47">
        <v>3</v>
      </c>
      <c r="F50" s="17" t="s">
        <v>113</v>
      </c>
      <c r="G50" s="17" t="s">
        <v>114</v>
      </c>
      <c r="H50" s="42">
        <v>87.766195261001585</v>
      </c>
      <c r="I50" s="42">
        <v>23.399658031654358</v>
      </c>
      <c r="J50" s="42">
        <v>286.95613952484132</v>
      </c>
      <c r="K50" s="42">
        <v>486.73798916015625</v>
      </c>
      <c r="L50" s="42">
        <v>110.34826849517822</v>
      </c>
      <c r="M50" s="43">
        <v>0.18512052297592163</v>
      </c>
      <c r="N50" s="43">
        <v>11.285881996154785</v>
      </c>
      <c r="O50" s="43">
        <v>0.29715681076049805</v>
      </c>
      <c r="P50" s="43">
        <v>2.9832012951374054E-2</v>
      </c>
    </row>
    <row r="51" spans="1:16" ht="15" customHeight="1" x14ac:dyDescent="0.35">
      <c r="A51" s="19" t="s">
        <v>48</v>
      </c>
      <c r="B51" s="3" t="s">
        <v>145</v>
      </c>
      <c r="C51" s="40" t="s">
        <v>132</v>
      </c>
      <c r="D51" s="46">
        <v>0</v>
      </c>
      <c r="E51" s="47">
        <v>3</v>
      </c>
      <c r="F51" s="17" t="s">
        <v>113</v>
      </c>
      <c r="G51" s="17" t="s">
        <v>114</v>
      </c>
      <c r="H51" s="42">
        <v>174.2446323814392</v>
      </c>
      <c r="I51" s="42">
        <v>68.004371178436273</v>
      </c>
      <c r="J51" s="42">
        <v>422.55241387939452</v>
      </c>
      <c r="K51" s="42">
        <v>484.86011997070312</v>
      </c>
      <c r="L51" s="42">
        <v>95.198697642517089</v>
      </c>
      <c r="M51" s="43">
        <v>0.40019360184669495</v>
      </c>
      <c r="N51" s="43">
        <v>71.744804382324219</v>
      </c>
      <c r="O51" s="43">
        <v>0.69765365123748779</v>
      </c>
      <c r="P51" s="43">
        <v>0.30690231919288635</v>
      </c>
    </row>
    <row r="52" spans="1:16" ht="15" customHeight="1" x14ac:dyDescent="0.35">
      <c r="A52" s="19" t="s">
        <v>48</v>
      </c>
      <c r="B52" s="3" t="s">
        <v>145</v>
      </c>
      <c r="C52" s="40" t="s">
        <v>133</v>
      </c>
      <c r="D52" s="46">
        <v>0</v>
      </c>
      <c r="E52" s="47">
        <v>3</v>
      </c>
      <c r="F52" s="17" t="s">
        <v>113</v>
      </c>
      <c r="G52" s="17" t="s">
        <v>114</v>
      </c>
      <c r="H52" s="42">
        <v>45.985853290557863</v>
      </c>
      <c r="I52" s="42">
        <v>8.1274074266433711</v>
      </c>
      <c r="J52" s="42">
        <v>16.531080734252928</v>
      </c>
      <c r="K52" s="42">
        <v>541.21622204589846</v>
      </c>
      <c r="L52" s="42">
        <v>71.12151902389526</v>
      </c>
      <c r="M52" s="43">
        <v>7.2980411350727081E-2</v>
      </c>
      <c r="N52" s="43">
        <v>0.46508398652076721</v>
      </c>
      <c r="O52" s="43">
        <v>0.12132759392261505</v>
      </c>
      <c r="P52" s="43">
        <v>0.10193991661071777</v>
      </c>
    </row>
    <row r="53" spans="1:16" ht="15" customHeight="1" x14ac:dyDescent="0.35">
      <c r="A53" s="19" t="s">
        <v>48</v>
      </c>
      <c r="B53" s="3" t="s">
        <v>145</v>
      </c>
      <c r="C53" s="40" t="s">
        <v>134</v>
      </c>
      <c r="D53" s="46">
        <v>0</v>
      </c>
      <c r="E53" s="47">
        <v>3</v>
      </c>
      <c r="F53" s="17" t="s">
        <v>113</v>
      </c>
      <c r="G53" s="17" t="s">
        <v>114</v>
      </c>
      <c r="H53" s="44">
        <v>63.338808687210083</v>
      </c>
      <c r="I53" s="44">
        <v>45.458176047897339</v>
      </c>
      <c r="J53" s="44">
        <v>27.76371490573883</v>
      </c>
      <c r="K53" s="44">
        <v>248.76384400634765</v>
      </c>
      <c r="L53" s="44">
        <v>49.649681139373776</v>
      </c>
      <c r="M53" s="45">
        <v>0.15090343356132507</v>
      </c>
      <c r="N53" s="45">
        <v>0.10649893432855606</v>
      </c>
      <c r="O53" s="45">
        <v>0.31539565324783325</v>
      </c>
      <c r="P53" s="45">
        <v>0.10323912650346756</v>
      </c>
    </row>
    <row r="54" spans="1:16" ht="15" customHeight="1" x14ac:dyDescent="0.35">
      <c r="A54" s="19" t="s">
        <v>48</v>
      </c>
      <c r="B54" s="3" t="s">
        <v>145</v>
      </c>
      <c r="C54" s="40" t="s">
        <v>135</v>
      </c>
      <c r="D54" s="46">
        <v>0</v>
      </c>
      <c r="E54" s="47">
        <v>3</v>
      </c>
      <c r="F54" s="17" t="s">
        <v>113</v>
      </c>
      <c r="G54" s="17" t="s">
        <v>114</v>
      </c>
      <c r="H54" s="44">
        <v>78.380156772613518</v>
      </c>
      <c r="I54" s="44">
        <v>8.5465723105907436</v>
      </c>
      <c r="J54" s="44">
        <v>17.141712212181091</v>
      </c>
      <c r="K54" s="44">
        <v>232.40388332519532</v>
      </c>
      <c r="L54" s="44">
        <v>48.762901784896847</v>
      </c>
      <c r="M54" s="45">
        <v>6.9399267435073853E-2</v>
      </c>
      <c r="N54" s="45">
        <v>7.4628561735153198E-2</v>
      </c>
      <c r="O54" s="45">
        <v>0.1781613826751709</v>
      </c>
      <c r="P54" s="45">
        <v>2.3735629394650459E-2</v>
      </c>
    </row>
    <row r="55" spans="1:16" ht="15" customHeight="1" x14ac:dyDescent="0.35">
      <c r="A55" s="19" t="s">
        <v>48</v>
      </c>
      <c r="B55" s="3" t="s">
        <v>145</v>
      </c>
      <c r="C55" s="40" t="s">
        <v>136</v>
      </c>
      <c r="D55" s="46">
        <v>0</v>
      </c>
      <c r="E55" s="47">
        <v>3</v>
      </c>
      <c r="F55" s="17" t="s">
        <v>113</v>
      </c>
      <c r="G55" s="17" t="s">
        <v>114</v>
      </c>
      <c r="H55" s="44">
        <v>149.55131863403321</v>
      </c>
      <c r="I55" s="44">
        <v>48.505778286361696</v>
      </c>
      <c r="J55" s="44">
        <v>553.61310865478515</v>
      </c>
      <c r="K55" s="44">
        <v>323.43617351074221</v>
      </c>
      <c r="L55" s="44">
        <v>71.823690918731685</v>
      </c>
      <c r="M55" s="45">
        <v>0.29237353801727295</v>
      </c>
      <c r="N55" s="45">
        <v>26.311300277709961</v>
      </c>
      <c r="O55" s="45">
        <v>0.51136064529418945</v>
      </c>
      <c r="P55" s="45">
        <v>0.15983270108699799</v>
      </c>
    </row>
    <row r="56" spans="1:16" ht="15" customHeight="1" x14ac:dyDescent="0.35">
      <c r="A56" s="19" t="s">
        <v>48</v>
      </c>
      <c r="B56" s="3" t="s">
        <v>146</v>
      </c>
      <c r="C56" s="41" t="s">
        <v>137</v>
      </c>
      <c r="D56" s="46">
        <v>0</v>
      </c>
      <c r="E56" s="47">
        <v>3</v>
      </c>
      <c r="F56" s="17" t="s">
        <v>113</v>
      </c>
      <c r="G56" s="17" t="s">
        <v>114</v>
      </c>
      <c r="H56" s="44">
        <v>77.338150976181026</v>
      </c>
      <c r="I56" s="44">
        <v>18.162929928302763</v>
      </c>
      <c r="J56" s="44">
        <v>25.793059246635437</v>
      </c>
      <c r="K56" s="44">
        <v>215.46986121826171</v>
      </c>
      <c r="L56" s="44">
        <v>60.563746011352535</v>
      </c>
      <c r="M56" s="45">
        <v>9.9857009947299957E-2</v>
      </c>
      <c r="N56" s="45">
        <v>9.073939174413681E-2</v>
      </c>
      <c r="O56" s="45">
        <v>0.10307466983795166</v>
      </c>
      <c r="P56" s="45">
        <v>1.6238657757639885E-2</v>
      </c>
    </row>
    <row r="57" spans="1:16" ht="15" customHeight="1" x14ac:dyDescent="0.35">
      <c r="A57" s="19" t="s">
        <v>48</v>
      </c>
      <c r="B57" s="3" t="s">
        <v>146</v>
      </c>
      <c r="C57" s="41" t="s">
        <v>138</v>
      </c>
      <c r="D57" s="46">
        <v>0</v>
      </c>
      <c r="E57" s="47">
        <v>3</v>
      </c>
      <c r="F57" s="17" t="s">
        <v>113</v>
      </c>
      <c r="G57" s="17" t="s">
        <v>114</v>
      </c>
      <c r="H57" s="44">
        <v>43.466698952674868</v>
      </c>
      <c r="I57" s="44">
        <v>18.394932218265534</v>
      </c>
      <c r="J57" s="44">
        <v>17.168278975105284</v>
      </c>
      <c r="K57" s="44">
        <v>468.49966823730466</v>
      </c>
      <c r="L57" s="44">
        <v>81.38907667388915</v>
      </c>
      <c r="M57" s="45">
        <v>0.11226377636194229</v>
      </c>
      <c r="N57" s="45">
        <v>0.15681630373001099</v>
      </c>
      <c r="O57" s="45">
        <v>0.13379579782485962</v>
      </c>
      <c r="P57" s="45">
        <v>5.0763603299856186E-2</v>
      </c>
    </row>
    <row r="58" spans="1:16" ht="15" customHeight="1" x14ac:dyDescent="0.35">
      <c r="A58" s="19" t="s">
        <v>48</v>
      </c>
      <c r="B58" s="3" t="s">
        <v>146</v>
      </c>
      <c r="C58" s="41" t="s">
        <v>139</v>
      </c>
      <c r="D58" s="46">
        <v>0</v>
      </c>
      <c r="E58" s="47">
        <v>3</v>
      </c>
      <c r="F58" s="17" t="s">
        <v>113</v>
      </c>
      <c r="G58" s="17" t="s">
        <v>114</v>
      </c>
      <c r="H58" s="44">
        <v>45.692154191970822</v>
      </c>
      <c r="I58" s="44">
        <v>5.1963718315839769</v>
      </c>
      <c r="J58" s="44">
        <v>5.3366028771638865</v>
      </c>
      <c r="K58" s="44">
        <v>894.96167739257817</v>
      </c>
      <c r="L58" s="44">
        <v>70.262170334625239</v>
      </c>
      <c r="M58" s="45">
        <v>0.12542563676834106</v>
      </c>
      <c r="N58" s="45">
        <v>0.11346176266670227</v>
      </c>
      <c r="O58" s="45">
        <v>0.10057972371578217</v>
      </c>
      <c r="P58" s="45">
        <v>6.0202009975910187E-2</v>
      </c>
    </row>
    <row r="59" spans="1:16" ht="15" customHeight="1" x14ac:dyDescent="0.35">
      <c r="A59" s="19" t="s">
        <v>48</v>
      </c>
      <c r="B59" s="3" t="s">
        <v>146</v>
      </c>
      <c r="C59" s="41" t="s">
        <v>140</v>
      </c>
      <c r="D59" s="46">
        <v>0</v>
      </c>
      <c r="E59" s="47">
        <v>3</v>
      </c>
      <c r="F59" s="17" t="s">
        <v>113</v>
      </c>
      <c r="G59" s="17" t="s">
        <v>114</v>
      </c>
      <c r="H59" s="44">
        <v>69.286101909637452</v>
      </c>
      <c r="I59" s="44">
        <v>17.338195301532746</v>
      </c>
      <c r="J59" s="44">
        <v>16.155983494949339</v>
      </c>
      <c r="K59" s="44">
        <v>854.68429116210939</v>
      </c>
      <c r="L59" s="44">
        <v>100.86025030975341</v>
      </c>
      <c r="M59" s="45">
        <v>0.19549837708473206</v>
      </c>
      <c r="N59" s="45">
        <v>0.1319783627986908</v>
      </c>
      <c r="O59" s="45">
        <v>0.16106219589710236</v>
      </c>
      <c r="P59" s="45">
        <v>-2.6545175933279097E-4</v>
      </c>
    </row>
    <row r="60" spans="1:16" ht="15" customHeight="1" x14ac:dyDescent="0.35">
      <c r="A60" s="19" t="s">
        <v>48</v>
      </c>
      <c r="B60" s="3" t="s">
        <v>146</v>
      </c>
      <c r="C60" s="41" t="s">
        <v>141</v>
      </c>
      <c r="D60" s="46">
        <v>0</v>
      </c>
      <c r="E60" s="47">
        <v>3</v>
      </c>
      <c r="F60" s="17" t="s">
        <v>113</v>
      </c>
      <c r="G60" s="17" t="s">
        <v>114</v>
      </c>
      <c r="H60" s="44">
        <v>73.523890073776244</v>
      </c>
      <c r="I60" s="44">
        <v>19.800387027263643</v>
      </c>
      <c r="J60" s="44">
        <v>19.258938452243804</v>
      </c>
      <c r="K60" s="44">
        <v>286.18010364990232</v>
      </c>
      <c r="L60" s="44">
        <v>33.191291503524781</v>
      </c>
      <c r="M60" s="45">
        <v>9.7759589552879333E-2</v>
      </c>
      <c r="N60" s="45">
        <v>0.12872233986854553</v>
      </c>
      <c r="O60" s="45">
        <v>0.11400967836380005</v>
      </c>
      <c r="P60" s="45">
        <v>4.49395552277565E-2</v>
      </c>
    </row>
    <row r="61" spans="1:16" ht="15" customHeight="1" x14ac:dyDescent="0.35">
      <c r="A61" s="19" t="s">
        <v>48</v>
      </c>
      <c r="B61" s="3" t="s">
        <v>146</v>
      </c>
      <c r="C61" s="41" t="s">
        <v>142</v>
      </c>
      <c r="D61" s="46">
        <v>0</v>
      </c>
      <c r="E61" s="47">
        <v>3</v>
      </c>
      <c r="F61" s="17" t="s">
        <v>113</v>
      </c>
      <c r="G61" s="17" t="s">
        <v>114</v>
      </c>
      <c r="H61" s="44">
        <v>62.246434291839599</v>
      </c>
      <c r="I61" s="44">
        <v>21.007957610321043</v>
      </c>
      <c r="J61" s="44">
        <v>16.363484230804442</v>
      </c>
      <c r="K61" s="44">
        <v>351.38545825195314</v>
      </c>
      <c r="L61" s="44">
        <v>60.803964376831054</v>
      </c>
      <c r="M61" s="45">
        <v>0.13165867328643799</v>
      </c>
      <c r="N61" s="45">
        <v>8.5587717592716217E-2</v>
      </c>
      <c r="O61" s="45">
        <v>0.10346025973558426</v>
      </c>
      <c r="P61" s="45">
        <v>2.0506445318460464E-2</v>
      </c>
    </row>
    <row r="62" spans="1:16" ht="15" customHeight="1" x14ac:dyDescent="0.35">
      <c r="A62" s="19" t="s">
        <v>48</v>
      </c>
      <c r="B62" s="3" t="s">
        <v>146</v>
      </c>
      <c r="C62" s="41" t="s">
        <v>143</v>
      </c>
      <c r="D62" s="46">
        <v>0</v>
      </c>
      <c r="E62" s="47">
        <v>3</v>
      </c>
      <c r="F62" s="17" t="s">
        <v>113</v>
      </c>
      <c r="G62" s="17" t="s">
        <v>114</v>
      </c>
      <c r="H62" s="44">
        <v>189.78054850006103</v>
      </c>
      <c r="I62" s="44">
        <v>69.414949900817874</v>
      </c>
      <c r="J62" s="44">
        <v>491.82896118774414</v>
      </c>
      <c r="K62" s="44">
        <v>544.62391113281251</v>
      </c>
      <c r="L62" s="44">
        <v>100.5712367980957</v>
      </c>
      <c r="M62" s="45">
        <v>0.49520057439804077</v>
      </c>
      <c r="N62" s="45">
        <v>58.09844970703125</v>
      </c>
      <c r="O62" s="45">
        <v>0.61242717504501343</v>
      </c>
      <c r="P62" s="45">
        <v>0.23234523832798004</v>
      </c>
    </row>
    <row r="63" spans="1:16" ht="15" customHeight="1" x14ac:dyDescent="0.35">
      <c r="A63" s="19" t="s">
        <v>48</v>
      </c>
      <c r="B63" s="3" t="s">
        <v>146</v>
      </c>
      <c r="C63" s="41" t="s">
        <v>144</v>
      </c>
      <c r="D63" s="46">
        <v>0</v>
      </c>
      <c r="E63" s="47">
        <v>3</v>
      </c>
      <c r="F63" s="17" t="s">
        <v>113</v>
      </c>
      <c r="G63" s="17" t="s">
        <v>114</v>
      </c>
      <c r="H63" s="44">
        <v>60.876946107864377</v>
      </c>
      <c r="I63" s="44">
        <v>9.042916310310364</v>
      </c>
      <c r="J63" s="44">
        <v>14.395784322929382</v>
      </c>
      <c r="K63" s="44">
        <v>934.01843583984373</v>
      </c>
      <c r="L63" s="44">
        <v>198.50053966522216</v>
      </c>
      <c r="M63" s="45">
        <v>0.16625425219535828</v>
      </c>
      <c r="N63" s="45">
        <v>0.11495298892259598</v>
      </c>
      <c r="O63" s="45">
        <v>0.14342887699604034</v>
      </c>
      <c r="P63" s="45">
        <v>4.4220630079507828E-2</v>
      </c>
    </row>
    <row r="64" spans="1:16" ht="15" customHeight="1" x14ac:dyDescent="0.35">
      <c r="A64" s="3" t="s">
        <v>74</v>
      </c>
      <c r="D64" s="11"/>
      <c r="E64" s="11"/>
      <c r="F64" s="11"/>
      <c r="G64" s="11"/>
      <c r="H64" s="6"/>
      <c r="I64" s="6"/>
      <c r="J64" s="6"/>
      <c r="K64" s="6"/>
      <c r="L64" s="6"/>
      <c r="M64" s="6"/>
    </row>
    <row r="65" spans="4:14" ht="15" customHeight="1" x14ac:dyDescent="0.35">
      <c r="D65" s="11"/>
      <c r="E65" s="11"/>
      <c r="F65" s="11"/>
      <c r="G65" s="11"/>
      <c r="H65" s="6"/>
      <c r="I65" s="6"/>
      <c r="J65" s="6"/>
      <c r="K65" s="6"/>
      <c r="L65" s="6"/>
      <c r="M65" s="6"/>
    </row>
    <row r="66" spans="4:14" ht="15" customHeight="1" x14ac:dyDescent="0.35">
      <c r="D66" s="11"/>
      <c r="E66" s="11"/>
      <c r="F66" s="11"/>
      <c r="G66" s="11"/>
      <c r="H66" s="6"/>
      <c r="I66" s="6"/>
      <c r="J66" s="6"/>
      <c r="K66" s="6"/>
      <c r="L66" s="6"/>
      <c r="M66" s="6"/>
    </row>
    <row r="67" spans="4:14" ht="15" customHeight="1" x14ac:dyDescent="0.35">
      <c r="D67" s="11"/>
      <c r="E67" s="11"/>
      <c r="F67" s="11"/>
      <c r="G67" s="11"/>
      <c r="H67" s="6"/>
      <c r="I67" s="6"/>
      <c r="J67" s="6"/>
      <c r="K67" s="6"/>
      <c r="L67" s="6"/>
      <c r="M67" s="6"/>
    </row>
    <row r="68" spans="4:14" ht="15" customHeight="1" x14ac:dyDescent="0.35">
      <c r="D68" s="11"/>
      <c r="E68" s="11"/>
      <c r="F68" s="11"/>
      <c r="G68" s="11"/>
      <c r="H68" s="6"/>
      <c r="I68" s="6"/>
      <c r="J68" s="6"/>
      <c r="K68" s="6"/>
      <c r="L68" s="6"/>
      <c r="M68" s="6"/>
    </row>
    <row r="69" spans="4:14" ht="15" customHeight="1" x14ac:dyDescent="0.35">
      <c r="D69" s="11"/>
      <c r="E69" s="11"/>
      <c r="F69" s="11"/>
      <c r="G69" s="11"/>
      <c r="H69" s="6"/>
      <c r="I69" s="6"/>
      <c r="J69" s="6"/>
      <c r="K69" s="6"/>
      <c r="L69" s="6"/>
      <c r="M69" s="6"/>
    </row>
    <row r="70" spans="4:14" ht="15" customHeight="1" x14ac:dyDescent="0.35">
      <c r="D70" s="11"/>
      <c r="E70" s="11"/>
      <c r="F70" s="11"/>
      <c r="G70" s="11"/>
      <c r="H70" s="6"/>
      <c r="I70" s="6"/>
      <c r="J70" s="6"/>
      <c r="K70" s="6"/>
      <c r="L70" s="6"/>
      <c r="M70" s="6"/>
    </row>
    <row r="71" spans="4:14" ht="15" customHeight="1" x14ac:dyDescent="0.35">
      <c r="D71" s="11"/>
      <c r="E71" s="11"/>
      <c r="F71" s="11"/>
      <c r="G71" s="11"/>
      <c r="H71" s="6"/>
      <c r="I71" s="6"/>
      <c r="J71" s="6"/>
      <c r="K71" s="6"/>
      <c r="L71" s="6"/>
      <c r="M71" s="6"/>
    </row>
    <row r="72" spans="4:14" ht="15" customHeight="1" x14ac:dyDescent="0.35">
      <c r="D72" s="11"/>
      <c r="E72" s="11"/>
      <c r="F72" s="11"/>
      <c r="G72" s="11"/>
      <c r="H72" s="6"/>
      <c r="I72" s="6"/>
      <c r="J72" s="6"/>
      <c r="K72" s="6"/>
      <c r="L72" s="6"/>
      <c r="M72" s="6"/>
    </row>
    <row r="73" spans="4:14" ht="15" customHeight="1" x14ac:dyDescent="0.35">
      <c r="D73" s="11"/>
      <c r="E73" s="11"/>
      <c r="F73" s="11"/>
      <c r="G73" s="11"/>
      <c r="H73" s="6"/>
      <c r="I73" s="6"/>
      <c r="J73" s="6"/>
      <c r="K73" s="6"/>
      <c r="L73" s="6"/>
      <c r="M73" s="6"/>
    </row>
    <row r="74" spans="4:14" ht="15" customHeight="1" x14ac:dyDescent="0.35">
      <c r="D74" s="11"/>
      <c r="E74" s="11"/>
      <c r="F74" s="11"/>
      <c r="G74" s="11"/>
      <c r="H74" s="6"/>
      <c r="I74" s="6"/>
      <c r="J74" s="6"/>
      <c r="K74" s="6"/>
      <c r="L74" s="6"/>
      <c r="M74" s="6"/>
    </row>
    <row r="75" spans="4:14" ht="15" customHeight="1" x14ac:dyDescent="0.35">
      <c r="D75" s="11"/>
      <c r="E75" s="11"/>
      <c r="F75" s="11"/>
      <c r="G75" s="11"/>
      <c r="H75" s="6"/>
      <c r="I75" s="6"/>
      <c r="J75" s="6"/>
      <c r="K75" s="6"/>
      <c r="L75" s="6"/>
      <c r="M75" s="6"/>
    </row>
    <row r="76" spans="4:14" ht="15" customHeight="1" x14ac:dyDescent="0.35">
      <c r="D76" s="11"/>
      <c r="E76" s="11"/>
      <c r="F76" s="11"/>
      <c r="G76" s="11"/>
      <c r="H76" s="6"/>
      <c r="I76" s="6"/>
      <c r="J76" s="6"/>
      <c r="K76" s="6"/>
      <c r="L76" s="6"/>
      <c r="M76" s="6"/>
    </row>
    <row r="77" spans="4:14" ht="15" customHeight="1" x14ac:dyDescent="0.35">
      <c r="D77" s="11"/>
      <c r="E77" s="11"/>
      <c r="F77" s="11"/>
      <c r="G77" s="11"/>
      <c r="H77" s="6"/>
      <c r="I77" s="6"/>
      <c r="J77" s="6"/>
      <c r="K77" s="6"/>
      <c r="L77" s="6"/>
      <c r="M77" s="6"/>
    </row>
    <row r="78" spans="4:14" ht="15" customHeight="1" x14ac:dyDescent="0.35">
      <c r="E78" s="11"/>
      <c r="F78" s="11"/>
      <c r="G78" s="11"/>
      <c r="H78" s="6"/>
      <c r="I78" s="6"/>
      <c r="J78" s="6"/>
      <c r="K78" s="6"/>
      <c r="L78" s="6"/>
      <c r="M78" s="6"/>
      <c r="N78" s="6"/>
    </row>
    <row r="79" spans="4:14" ht="15" customHeight="1" x14ac:dyDescent="0.35">
      <c r="E79" s="11"/>
      <c r="F79" s="11"/>
      <c r="G79" s="11"/>
      <c r="H79" s="6"/>
      <c r="I79" s="6"/>
      <c r="J79" s="6"/>
      <c r="K79" s="6"/>
      <c r="L79" s="6"/>
      <c r="M79" s="6"/>
      <c r="N79" s="6"/>
    </row>
    <row r="80" spans="4:14" ht="15" customHeight="1" x14ac:dyDescent="0.35">
      <c r="E80" s="11"/>
      <c r="F80" s="11"/>
      <c r="G80" s="11"/>
      <c r="H80" s="6"/>
      <c r="I80" s="6"/>
      <c r="J80" s="6"/>
      <c r="K80" s="6"/>
      <c r="L80" s="6"/>
      <c r="M80" s="6"/>
      <c r="N80" s="6"/>
    </row>
    <row r="81" spans="5:14" ht="15" customHeight="1" x14ac:dyDescent="0.35">
      <c r="E81" s="11"/>
      <c r="F81" s="11"/>
      <c r="G81" s="11"/>
      <c r="H81" s="6"/>
      <c r="I81" s="6"/>
      <c r="J81" s="6"/>
      <c r="K81" s="6"/>
      <c r="L81" s="6"/>
      <c r="M81" s="6"/>
      <c r="N81" s="6"/>
    </row>
  </sheetData>
  <sheetProtection selectLockedCells="1" selectUnlockedCells="1"/>
  <phoneticPr fontId="0" type="noConversion"/>
  <conditionalFormatting sqref="I40 I45:I46">
    <cfRule type="containsText" dxfId="0" priority="1" operator="containsText" text="no">
      <formula>NOT(ISERROR(SEARCH("no",I40)))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tasam</cp:lastModifiedBy>
  <cp:lastPrinted>2013-11-21T01:21:58Z</cp:lastPrinted>
  <dcterms:created xsi:type="dcterms:W3CDTF">2005-01-21T03:32:01Z</dcterms:created>
  <dcterms:modified xsi:type="dcterms:W3CDTF">2019-04-15T01:46:35Z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