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OM Clients\JNC - Junction Coal\Avoca West EL1-2015\Reports\Resources and CP Reporting\CP report 2020\"/>
    </mc:Choice>
  </mc:AlternateContent>
  <xr:revisionPtr revIDLastSave="0" documentId="13_ncr:1_{90845181-97BE-47FF-962B-AD424CAD3BDC}" xr6:coauthVersionLast="46" xr6:coauthVersionMax="46" xr10:uidLastSave="{00000000-0000-0000-0000-000000000000}"/>
  <bookViews>
    <workbookView xWindow="28680" yWindow="-120" windowWidth="29040" windowHeight="15990" xr2:uid="{00000000-000D-0000-FFFF-FFFF00000000}"/>
  </bookViews>
  <sheets>
    <sheet name="avocaw_bp_raw_res_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1" i="1" l="1"/>
  <c r="J3" i="1"/>
  <c r="K3" i="1" s="1"/>
  <c r="J4" i="1"/>
  <c r="K4" i="1" s="1"/>
  <c r="M4" i="1" s="1"/>
  <c r="J5" i="1"/>
  <c r="K5" i="1" s="1"/>
  <c r="J6" i="1"/>
  <c r="K6" i="1" s="1"/>
  <c r="J7" i="1"/>
  <c r="K7" i="1" s="1"/>
  <c r="J8" i="1"/>
  <c r="K8" i="1" s="1"/>
  <c r="M8" i="1" s="1"/>
  <c r="J9" i="1"/>
  <c r="K9" i="1" s="1"/>
  <c r="J11" i="1"/>
  <c r="K11" i="1" s="1"/>
  <c r="M11" i="1" s="1"/>
  <c r="J12" i="1"/>
  <c r="K12" i="1" s="1"/>
  <c r="M12" i="1" s="1"/>
  <c r="J13" i="1"/>
  <c r="K13" i="1" s="1"/>
  <c r="M13" i="1" s="1"/>
  <c r="J15" i="1"/>
  <c r="K15" i="1" s="1"/>
  <c r="M15" i="1" s="1"/>
  <c r="J16" i="1"/>
  <c r="K16" i="1" s="1"/>
  <c r="M16" i="1" s="1"/>
  <c r="J17" i="1"/>
  <c r="K17" i="1" s="1"/>
  <c r="M17" i="1" s="1"/>
  <c r="J18" i="1"/>
  <c r="K18" i="1" s="1"/>
  <c r="M18" i="1" s="1"/>
  <c r="J19" i="1"/>
  <c r="K19" i="1" s="1"/>
  <c r="M19" i="1" s="1"/>
  <c r="J20" i="1"/>
  <c r="K20" i="1" s="1"/>
  <c r="M20" i="1" s="1"/>
  <c r="J21" i="1"/>
  <c r="K21" i="1" s="1"/>
  <c r="M21" i="1" s="1"/>
  <c r="J22" i="1"/>
  <c r="K22" i="1" s="1"/>
  <c r="M22" i="1" s="1"/>
  <c r="J24" i="1"/>
  <c r="K24" i="1" s="1"/>
  <c r="M24" i="1" s="1"/>
  <c r="J25" i="1"/>
  <c r="K25" i="1" s="1"/>
  <c r="M25" i="1" s="1"/>
  <c r="J26" i="1"/>
  <c r="K26" i="1" s="1"/>
  <c r="M26" i="1" s="1"/>
  <c r="J27" i="1"/>
  <c r="K27" i="1" s="1"/>
  <c r="M27" i="1" s="1"/>
  <c r="J28" i="1"/>
  <c r="K28" i="1" s="1"/>
  <c r="M28" i="1" s="1"/>
  <c r="J29" i="1"/>
  <c r="K29" i="1" s="1"/>
  <c r="M29" i="1" s="1"/>
  <c r="J30" i="1"/>
  <c r="K30" i="1" s="1"/>
  <c r="M30" i="1" s="1"/>
  <c r="J32" i="1"/>
  <c r="K32" i="1" s="1"/>
  <c r="M32" i="1" s="1"/>
  <c r="J33" i="1"/>
  <c r="K33" i="1" s="1"/>
  <c r="M33" i="1" s="1"/>
  <c r="J34" i="1"/>
  <c r="K34" i="1" s="1"/>
  <c r="M34" i="1" s="1"/>
  <c r="J35" i="1"/>
  <c r="K35" i="1" s="1"/>
  <c r="M35" i="1" s="1"/>
  <c r="J36" i="1"/>
  <c r="K36" i="1" s="1"/>
  <c r="M36" i="1" s="1"/>
  <c r="J2" i="1"/>
  <c r="K2" i="1" s="1"/>
  <c r="M37" i="1" l="1"/>
  <c r="M39" i="1" s="1"/>
  <c r="M31" i="1"/>
  <c r="M23" i="1"/>
  <c r="M10" i="1"/>
  <c r="M14" i="1"/>
</calcChain>
</file>

<file path=xl/sharedStrings.xml><?xml version="1.0" encoding="utf-8"?>
<sst xmlns="http://schemas.openxmlformats.org/spreadsheetml/2006/main" count="162" uniqueCount="55">
  <si>
    <t>NAME</t>
  </si>
  <si>
    <t>SUBNAME_1</t>
  </si>
  <si>
    <t>SUBNAME_2</t>
  </si>
  <si>
    <t>INTERVAL</t>
  </si>
  <si>
    <t>CENTROIDX</t>
  </si>
  <si>
    <t>CENTROIDY</t>
  </si>
  <si>
    <t>PLANAREA</t>
  </si>
  <si>
    <t>INTRUETHK</t>
  </si>
  <si>
    <t>INTVOLUME</t>
  </si>
  <si>
    <t>INTAREA</t>
  </si>
  <si>
    <t>INTIMASS</t>
  </si>
  <si>
    <t>INTLOSS</t>
  </si>
  <si>
    <t>RDI</t>
  </si>
  <si>
    <t>RRD</t>
  </si>
  <si>
    <t>RIM</t>
  </si>
  <si>
    <t>RAS</t>
  </si>
  <si>
    <t>RVM</t>
  </si>
  <si>
    <t>RFC</t>
  </si>
  <si>
    <t>RSE</t>
  </si>
  <si>
    <t>RCSN</t>
  </si>
  <si>
    <t>RTS</t>
  </si>
  <si>
    <t>ATTAREA_RDI</t>
  </si>
  <si>
    <t>ATTAREA_RRD</t>
  </si>
  <si>
    <t>ATTAREA_RIM</t>
  </si>
  <si>
    <t>ATTAREA_RAS</t>
  </si>
  <si>
    <t>ATTAREA_RVM</t>
  </si>
  <si>
    <t>ATTAREA_RFC</t>
  </si>
  <si>
    <t>ATTAREA_RSE</t>
  </si>
  <si>
    <t>ATTAREA_RCSN</t>
  </si>
  <si>
    <t>ATTAREA_RTS</t>
  </si>
  <si>
    <t>OVERVOLUME</t>
  </si>
  <si>
    <t>OVERAREA</t>
  </si>
  <si>
    <t>OVERAVTHK</t>
  </si>
  <si>
    <t>INTERVOLUME</t>
  </si>
  <si>
    <t>INTERAREA</t>
  </si>
  <si>
    <t>INTERAVTHK</t>
  </si>
  <si>
    <t>BP_ET1</t>
  </si>
  <si>
    <t>CUT</t>
  </si>
  <si>
    <t>BETA</t>
  </si>
  <si>
    <t>DELTU</t>
  </si>
  <si>
    <t>DELTA</t>
  </si>
  <si>
    <t>DELTL</t>
  </si>
  <si>
    <t>GAMMA</t>
  </si>
  <si>
    <t>ETA</t>
  </si>
  <si>
    <t>THETA</t>
  </si>
  <si>
    <t>IOTA</t>
  </si>
  <si>
    <t>EPSILON</t>
  </si>
  <si>
    <t>BP_ET2</t>
  </si>
  <si>
    <t>SHL</t>
  </si>
  <si>
    <t>BP_ET3</t>
  </si>
  <si>
    <t>SH</t>
  </si>
  <si>
    <t>BP_ET4</t>
  </si>
  <si>
    <t>BP_ET5</t>
  </si>
  <si>
    <t>RESMASS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</si>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</sst>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8" fillId="0" borderId="0" xfId="0" applyFont="1"/>
    <xf numFmtId="2" fontId="18" fillId="0" borderId="0" xfId="0" applyNumberFormat="1" applyFont="1"/>
    <xf numFmtId="164" fontId="18" fillId="0" borderId="0" xfId="0" applyNumberFormat="1" applyFont="1"/>
    <xf numFmtId="2" fontId="19" fillId="0" borderId="0" xfId="0" applyNumberFormat="1" applyFont="1"/>
    <xf numFmtId="2" fontId="20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39"/>
  <sheetViews>
    <sheetView tabSelected="1" workbookViewId="0">
      <selection activeCell="M23" sqref="M23"/>
    </sheetView>
  </sheetViews>
  <sheetFormatPr defaultRowHeight="12" x14ac:dyDescent="0.2"/>
  <cols>
    <col min="1" max="4" width="9.140625" style="1"/>
    <col min="5" max="5" width="9.42578125" style="2" bestFit="1" customWidth="1"/>
    <col min="6" max="6" width="10.42578125" style="2" bestFit="1" customWidth="1"/>
    <col min="7" max="11" width="9.28515625" style="2" bestFit="1" customWidth="1"/>
    <col min="12" max="12" width="9.28515625" style="3" bestFit="1" customWidth="1"/>
    <col min="13" max="14" width="9.28515625" style="2" customWidth="1"/>
    <col min="15" max="16" width="9.28515625" style="2" bestFit="1" customWidth="1"/>
    <col min="17" max="20" width="9.28515625" style="3" bestFit="1" customWidth="1"/>
    <col min="21" max="21" width="9.28515625" style="2" bestFit="1" customWidth="1"/>
    <col min="22" max="22" width="9.28515625" style="3" bestFit="1" customWidth="1"/>
    <col min="23" max="32" width="9.28515625" style="2" bestFit="1" customWidth="1"/>
    <col min="33" max="33" width="9.42578125" style="2" bestFit="1" customWidth="1"/>
    <col min="34" max="38" width="9.28515625" style="2" bestFit="1" customWidth="1"/>
    <col min="39" max="40" width="9.140625" style="2"/>
    <col min="41" max="16384" width="9.140625" style="1"/>
  </cols>
  <sheetData>
    <row r="1" spans="1:38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9</v>
      </c>
      <c r="I1" s="2" t="s">
        <v>7</v>
      </c>
      <c r="J1" s="2" t="s">
        <v>8</v>
      </c>
      <c r="K1" s="2" t="s">
        <v>10</v>
      </c>
      <c r="L1" s="3" t="s">
        <v>11</v>
      </c>
      <c r="M1" s="2" t="s">
        <v>53</v>
      </c>
      <c r="O1" s="2" t="s">
        <v>12</v>
      </c>
      <c r="P1" s="2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2" t="s">
        <v>18</v>
      </c>
      <c r="V1" s="3" t="s">
        <v>19</v>
      </c>
      <c r="W1" s="2" t="s">
        <v>20</v>
      </c>
      <c r="X1" s="2" t="s">
        <v>21</v>
      </c>
      <c r="Y1" s="2" t="s">
        <v>22</v>
      </c>
      <c r="Z1" s="2" t="s">
        <v>23</v>
      </c>
      <c r="AA1" s="2" t="s">
        <v>24</v>
      </c>
      <c r="AB1" s="2" t="s">
        <v>25</v>
      </c>
      <c r="AC1" s="2" t="s">
        <v>26</v>
      </c>
      <c r="AD1" s="2" t="s">
        <v>27</v>
      </c>
      <c r="AE1" s="2" t="s">
        <v>28</v>
      </c>
      <c r="AF1" s="2" t="s">
        <v>29</v>
      </c>
      <c r="AG1" s="2" t="s">
        <v>30</v>
      </c>
      <c r="AH1" s="2" t="s">
        <v>31</v>
      </c>
      <c r="AI1" s="2" t="s">
        <v>32</v>
      </c>
      <c r="AJ1" s="2" t="s">
        <v>33</v>
      </c>
      <c r="AK1" s="2" t="s">
        <v>34</v>
      </c>
      <c r="AL1" s="2" t="s">
        <v>35</v>
      </c>
    </row>
    <row r="2" spans="1:38" x14ac:dyDescent="0.2">
      <c r="A2" s="1" t="s">
        <v>36</v>
      </c>
      <c r="B2" s="1" t="s">
        <v>36</v>
      </c>
      <c r="C2" s="1" t="s">
        <v>37</v>
      </c>
      <c r="D2" s="1" t="s">
        <v>42</v>
      </c>
      <c r="E2" s="2">
        <v>557042.67249768495</v>
      </c>
      <c r="F2" s="2">
        <v>5375253.3938899003</v>
      </c>
      <c r="G2" s="2">
        <v>2.3493729999999999</v>
      </c>
      <c r="H2" s="2">
        <v>0.91567690000000002</v>
      </c>
      <c r="I2" s="2">
        <v>0.45</v>
      </c>
      <c r="J2" s="2">
        <f>((H2*I2)*10000)/1000</f>
        <v>4.1205460499999997</v>
      </c>
      <c r="K2" s="2">
        <f>(J2*O2*1000)/1000000</f>
        <v>5.9747917724999999E-3</v>
      </c>
      <c r="L2" s="3">
        <v>20</v>
      </c>
      <c r="O2" s="2">
        <v>1.45</v>
      </c>
      <c r="P2" s="2">
        <v>1.49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4.1527829705438304</v>
      </c>
      <c r="AK2" s="2">
        <v>0.91567690000000002</v>
      </c>
      <c r="AL2" s="2">
        <v>0.4535206</v>
      </c>
    </row>
    <row r="3" spans="1:38" x14ac:dyDescent="0.2">
      <c r="A3" s="1" t="s">
        <v>36</v>
      </c>
      <c r="B3" s="1" t="s">
        <v>36</v>
      </c>
      <c r="C3" s="1" t="s">
        <v>37</v>
      </c>
      <c r="D3" s="1" t="s">
        <v>39</v>
      </c>
      <c r="E3" s="2">
        <v>556971.59336042101</v>
      </c>
      <c r="F3" s="2">
        <v>5375318.6451507304</v>
      </c>
      <c r="G3" s="2">
        <v>2.3493729999999999</v>
      </c>
      <c r="H3" s="2">
        <v>0.91567690000000002</v>
      </c>
      <c r="I3" s="2">
        <v>0.1170539</v>
      </c>
      <c r="J3" s="2">
        <f t="shared" ref="J3:J36" si="0">((H3*I3)*10000)/1000</f>
        <v>1.0718355228491001</v>
      </c>
      <c r="K3" s="2">
        <f t="shared" ref="K3:K36" si="1">(J3*O3*1000)/1000000</f>
        <v>1.522006442445722E-3</v>
      </c>
      <c r="L3" s="3">
        <v>20</v>
      </c>
      <c r="O3" s="2">
        <v>1.42</v>
      </c>
      <c r="P3" s="2">
        <v>1.45</v>
      </c>
      <c r="X3" s="2">
        <v>2.5172099999999999E-2</v>
      </c>
      <c r="Y3" s="2">
        <v>2.5172099999999999E-2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0</v>
      </c>
      <c r="AJ3" s="2">
        <v>0.25354436056756502</v>
      </c>
      <c r="AK3" s="2">
        <v>2.5172099999999999E-2</v>
      </c>
      <c r="AL3" s="2">
        <v>1.007244</v>
      </c>
    </row>
    <row r="4" spans="1:38" x14ac:dyDescent="0.2">
      <c r="A4" s="1" t="s">
        <v>36</v>
      </c>
      <c r="B4" s="1" t="s">
        <v>36</v>
      </c>
      <c r="C4" s="1" t="s">
        <v>37</v>
      </c>
      <c r="D4" s="1" t="s">
        <v>40</v>
      </c>
      <c r="E4" s="2">
        <v>556973.62545122998</v>
      </c>
      <c r="F4" s="2">
        <v>5375318.7476082901</v>
      </c>
      <c r="G4" s="2">
        <v>2.3493729999999999</v>
      </c>
      <c r="H4" s="2">
        <v>0.91567690000000002</v>
      </c>
      <c r="I4" s="2">
        <v>1.3592770000000001</v>
      </c>
      <c r="J4" s="2">
        <f t="shared" si="0"/>
        <v>12.446585496013</v>
      </c>
      <c r="K4" s="2">
        <f t="shared" si="1"/>
        <v>1.7425219694418199E-2</v>
      </c>
      <c r="L4" s="3">
        <v>15</v>
      </c>
      <c r="M4" s="2">
        <f t="shared" ref="M4:M36" si="2">K4*((100-L4)/100)</f>
        <v>1.4811436740255469E-2</v>
      </c>
      <c r="O4" s="2">
        <v>1.4</v>
      </c>
      <c r="P4" s="2">
        <v>1.42</v>
      </c>
      <c r="Q4" s="3">
        <v>5.2843689999999999</v>
      </c>
      <c r="R4" s="3">
        <v>16.51839</v>
      </c>
      <c r="S4" s="3">
        <v>26.88711</v>
      </c>
      <c r="T4" s="3">
        <v>51.310130000000001</v>
      </c>
      <c r="U4" s="2">
        <v>28.676300000000001</v>
      </c>
      <c r="V4" s="3">
        <v>1.9701249999999999</v>
      </c>
      <c r="W4" s="2">
        <v>0.27</v>
      </c>
      <c r="X4" s="2">
        <v>2.5172099999999999E-2</v>
      </c>
      <c r="Y4" s="2">
        <v>2.5172099999999999E-2</v>
      </c>
      <c r="Z4" s="2">
        <v>2.5172099999999999E-2</v>
      </c>
      <c r="AA4" s="2">
        <v>2.5172099999999999E-2</v>
      </c>
      <c r="AB4" s="2">
        <v>2.5172099999999999E-2</v>
      </c>
      <c r="AC4" s="2">
        <v>2.5172099999999999E-2</v>
      </c>
      <c r="AD4" s="2">
        <v>2.5172099999999999E-2</v>
      </c>
      <c r="AE4" s="2">
        <v>2.5172099999999999E-2</v>
      </c>
      <c r="AF4" s="2">
        <v>2.5172099999999999E-2</v>
      </c>
      <c r="AG4" s="2">
        <v>0</v>
      </c>
      <c r="AH4" s="2">
        <v>0</v>
      </c>
      <c r="AI4" s="2">
        <v>0</v>
      </c>
      <c r="AJ4" s="2">
        <v>0.120651271284346</v>
      </c>
      <c r="AK4" s="2">
        <v>2.5172099999999999E-2</v>
      </c>
      <c r="AL4" s="2">
        <v>0.4793055</v>
      </c>
    </row>
    <row r="5" spans="1:38" x14ac:dyDescent="0.2">
      <c r="A5" s="1" t="s">
        <v>36</v>
      </c>
      <c r="B5" s="1" t="s">
        <v>36</v>
      </c>
      <c r="C5" s="1" t="s">
        <v>37</v>
      </c>
      <c r="D5" s="1" t="s">
        <v>41</v>
      </c>
      <c r="E5" s="2">
        <v>557017.55997643399</v>
      </c>
      <c r="F5" s="2">
        <v>5375278.0440611001</v>
      </c>
      <c r="G5" s="2">
        <v>2.3493729999999999</v>
      </c>
      <c r="H5" s="2">
        <v>1.55</v>
      </c>
      <c r="I5" s="2">
        <v>0.2559707</v>
      </c>
      <c r="J5" s="2">
        <f t="shared" si="0"/>
        <v>3.96754585</v>
      </c>
      <c r="K5" s="2">
        <f t="shared" si="1"/>
        <v>5.6339151069999998E-3</v>
      </c>
      <c r="L5" s="3">
        <v>20</v>
      </c>
      <c r="O5" s="2">
        <v>1.42</v>
      </c>
      <c r="P5" s="2">
        <v>1.45</v>
      </c>
      <c r="X5" s="2">
        <v>0.91567690000000002</v>
      </c>
      <c r="Y5" s="2">
        <v>0.91567690000000002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17.812997975924599</v>
      </c>
      <c r="AK5" s="2">
        <v>0.91567690000000002</v>
      </c>
      <c r="AL5" s="2">
        <v>1.9453370000000001</v>
      </c>
    </row>
    <row r="6" spans="1:38" x14ac:dyDescent="0.2">
      <c r="A6" s="1" t="s">
        <v>36</v>
      </c>
      <c r="B6" s="1" t="s">
        <v>36</v>
      </c>
      <c r="C6" s="1" t="s">
        <v>37</v>
      </c>
      <c r="D6" s="1" t="s">
        <v>43</v>
      </c>
      <c r="E6" s="2">
        <v>557040.103743196</v>
      </c>
      <c r="F6" s="2">
        <v>5375255.55307326</v>
      </c>
      <c r="G6" s="2">
        <v>2.3493729999999999</v>
      </c>
      <c r="H6" s="2">
        <v>1.55</v>
      </c>
      <c r="I6" s="2">
        <v>0.55584789999999995</v>
      </c>
      <c r="J6" s="2">
        <f t="shared" si="0"/>
        <v>8.6156424499999993</v>
      </c>
      <c r="K6" s="2">
        <f t="shared" si="1"/>
        <v>1.3181932948499998E-2</v>
      </c>
      <c r="L6" s="3">
        <v>20</v>
      </c>
      <c r="O6" s="2">
        <v>1.53</v>
      </c>
      <c r="P6" s="2">
        <v>1.56</v>
      </c>
      <c r="Q6" s="3">
        <v>2</v>
      </c>
      <c r="R6" s="3">
        <v>29.7</v>
      </c>
      <c r="S6" s="3">
        <v>24</v>
      </c>
      <c r="T6" s="3">
        <v>44.3</v>
      </c>
      <c r="U6" s="2">
        <v>21.76</v>
      </c>
      <c r="W6" s="2">
        <v>0.66</v>
      </c>
      <c r="X6" s="2">
        <v>0.91567690000000002</v>
      </c>
      <c r="Y6" s="2">
        <v>0.91567690000000002</v>
      </c>
      <c r="Z6" s="2">
        <v>0.91567690000000002</v>
      </c>
      <c r="AA6" s="2">
        <v>0.91567690000000002</v>
      </c>
      <c r="AB6" s="2">
        <v>0.91567690000000002</v>
      </c>
      <c r="AC6" s="2">
        <v>0.91567690000000002</v>
      </c>
      <c r="AD6" s="2">
        <v>0.91567690000000002</v>
      </c>
      <c r="AE6" s="2">
        <v>0</v>
      </c>
      <c r="AF6" s="2">
        <v>0.91567690000000002</v>
      </c>
      <c r="AG6" s="2">
        <v>0</v>
      </c>
      <c r="AH6" s="2">
        <v>0</v>
      </c>
      <c r="AI6" s="2">
        <v>0</v>
      </c>
      <c r="AJ6" s="2">
        <v>3.0894647635703998</v>
      </c>
      <c r="AK6" s="2">
        <v>0.91567690000000002</v>
      </c>
      <c r="AL6" s="2">
        <v>0.3373968</v>
      </c>
    </row>
    <row r="7" spans="1:38" x14ac:dyDescent="0.2">
      <c r="A7" s="1" t="s">
        <v>36</v>
      </c>
      <c r="B7" s="1" t="s">
        <v>36</v>
      </c>
      <c r="C7" s="1" t="s">
        <v>37</v>
      </c>
      <c r="D7" s="1" t="s">
        <v>44</v>
      </c>
      <c r="E7" s="2">
        <v>557087.46398007195</v>
      </c>
      <c r="F7" s="2">
        <v>5375184.2042803597</v>
      </c>
      <c r="G7" s="2">
        <v>2.3493729999999999</v>
      </c>
      <c r="H7" s="2">
        <v>1.55</v>
      </c>
      <c r="I7" s="2">
        <v>0.35</v>
      </c>
      <c r="J7" s="2">
        <f t="shared" si="0"/>
        <v>5.4249999999999998</v>
      </c>
      <c r="K7" s="2">
        <f t="shared" si="1"/>
        <v>8.4087499999999996E-3</v>
      </c>
      <c r="L7" s="3">
        <v>20</v>
      </c>
      <c r="O7" s="2">
        <v>1.55</v>
      </c>
      <c r="P7" s="2">
        <v>1.58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299.45788444116499</v>
      </c>
      <c r="AK7" s="2">
        <v>2.3493729999999999</v>
      </c>
      <c r="AL7" s="2">
        <v>12.74629</v>
      </c>
    </row>
    <row r="8" spans="1:38" x14ac:dyDescent="0.2">
      <c r="A8" s="1" t="s">
        <v>36</v>
      </c>
      <c r="B8" s="1" t="s">
        <v>36</v>
      </c>
      <c r="C8" s="1" t="s">
        <v>37</v>
      </c>
      <c r="D8" s="1" t="s">
        <v>45</v>
      </c>
      <c r="E8" s="2">
        <v>557098.96063579503</v>
      </c>
      <c r="F8" s="2">
        <v>5375168.1404382698</v>
      </c>
      <c r="G8" s="2">
        <v>2.3493729999999999</v>
      </c>
      <c r="H8" s="2">
        <v>2.3493729999999999</v>
      </c>
      <c r="I8" s="2">
        <v>0.82908820000000005</v>
      </c>
      <c r="J8" s="2">
        <f t="shared" si="0"/>
        <v>19.478374316985999</v>
      </c>
      <c r="K8" s="2">
        <f t="shared" si="1"/>
        <v>2.8243642759629695E-2</v>
      </c>
      <c r="L8" s="3">
        <v>15</v>
      </c>
      <c r="M8" s="2">
        <f t="shared" si="2"/>
        <v>2.4007096345685239E-2</v>
      </c>
      <c r="O8" s="2">
        <v>1.45</v>
      </c>
      <c r="P8" s="2">
        <v>1.5</v>
      </c>
      <c r="X8" s="2">
        <v>2.3493729999999999</v>
      </c>
      <c r="Y8" s="2">
        <v>2.3493729999999999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818.92585706991201</v>
      </c>
      <c r="AK8" s="2">
        <v>2.3493729999999999</v>
      </c>
      <c r="AL8" s="2">
        <v>34.857210000000002</v>
      </c>
    </row>
    <row r="9" spans="1:38" x14ac:dyDescent="0.2">
      <c r="A9" s="1" t="s">
        <v>36</v>
      </c>
      <c r="B9" s="1" t="s">
        <v>36</v>
      </c>
      <c r="C9" s="1" t="s">
        <v>37</v>
      </c>
      <c r="D9" s="1" t="s">
        <v>46</v>
      </c>
      <c r="E9" s="2">
        <v>557099.35330620804</v>
      </c>
      <c r="F9" s="2">
        <v>5375167.6326499898</v>
      </c>
      <c r="G9" s="2">
        <v>2.3493729999999999</v>
      </c>
      <c r="H9" s="2">
        <v>2.3493729999999999</v>
      </c>
      <c r="I9" s="2">
        <v>0.2856861</v>
      </c>
      <c r="J9" s="2">
        <f t="shared" si="0"/>
        <v>6.7118320981529997</v>
      </c>
      <c r="K9" s="2">
        <f t="shared" si="1"/>
        <v>9.5308015793772599E-3</v>
      </c>
      <c r="L9" s="3">
        <v>20</v>
      </c>
      <c r="O9" s="2">
        <v>1.42</v>
      </c>
      <c r="P9" s="2">
        <v>1.45</v>
      </c>
      <c r="X9" s="2">
        <v>2.3493729999999999</v>
      </c>
      <c r="Y9" s="2">
        <v>2.3493729999999999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827.00143253256101</v>
      </c>
      <c r="AK9" s="2">
        <v>2.3493729999999999</v>
      </c>
      <c r="AL9" s="2">
        <v>35.200949999999999</v>
      </c>
    </row>
    <row r="10" spans="1:38" ht="12.75" x14ac:dyDescent="0.2">
      <c r="M10" s="4">
        <f>SUM(M2:M9)</f>
        <v>3.8818533085940708E-2</v>
      </c>
    </row>
    <row r="11" spans="1:38" x14ac:dyDescent="0.2">
      <c r="A11" s="1" t="s">
        <v>47</v>
      </c>
      <c r="B11" s="1" t="s">
        <v>47</v>
      </c>
      <c r="C11" s="1" t="s">
        <v>37</v>
      </c>
      <c r="D11" s="1" t="s">
        <v>40</v>
      </c>
      <c r="E11" s="2">
        <v>553653.20131918602</v>
      </c>
      <c r="F11" s="2">
        <v>5377039.0976983896</v>
      </c>
      <c r="G11" s="2">
        <v>43.854819999999997</v>
      </c>
      <c r="H11" s="2">
        <v>7.2002639999999998</v>
      </c>
      <c r="I11" s="2">
        <v>0.63064810000000004</v>
      </c>
      <c r="J11" s="2">
        <f t="shared" si="0"/>
        <v>45.408328110984002</v>
      </c>
      <c r="K11" s="2">
        <f t="shared" si="1"/>
        <v>6.449621832404534E-2</v>
      </c>
      <c r="L11" s="3">
        <v>15</v>
      </c>
      <c r="M11" s="2">
        <f t="shared" si="2"/>
        <v>5.4821785575438535E-2</v>
      </c>
      <c r="O11" s="2">
        <v>1.420361</v>
      </c>
      <c r="P11" s="2">
        <v>1.44</v>
      </c>
      <c r="Q11" s="3">
        <v>2.7851759999999999</v>
      </c>
      <c r="R11" s="3">
        <v>17.004840000000002</v>
      </c>
      <c r="S11" s="3">
        <v>27.08455</v>
      </c>
      <c r="T11" s="3">
        <v>53.131459999999997</v>
      </c>
      <c r="U11" s="2">
        <v>28.374099999999999</v>
      </c>
      <c r="V11" s="3">
        <v>1</v>
      </c>
      <c r="W11" s="2">
        <v>0.51150410000000002</v>
      </c>
      <c r="X11" s="2">
        <v>7.2002639999999998</v>
      </c>
      <c r="Y11" s="2">
        <v>7.2002639999999998</v>
      </c>
      <c r="Z11" s="2">
        <v>7.2002639999999998</v>
      </c>
      <c r="AA11" s="2">
        <v>7.2002639999999998</v>
      </c>
      <c r="AB11" s="2">
        <v>7.2002639999999998</v>
      </c>
      <c r="AC11" s="2">
        <v>7.2002639999999998</v>
      </c>
      <c r="AD11" s="2">
        <v>7.2002639999999998</v>
      </c>
      <c r="AE11" s="2">
        <v>7.2002639999999998</v>
      </c>
      <c r="AF11" s="2">
        <v>7.2002639999999998</v>
      </c>
      <c r="AG11" s="2">
        <v>0</v>
      </c>
      <c r="AH11" s="2">
        <v>0</v>
      </c>
      <c r="AI11" s="2">
        <v>0</v>
      </c>
      <c r="AJ11" s="2">
        <v>58.762639915902596</v>
      </c>
      <c r="AK11" s="2">
        <v>5.7596930000000004</v>
      </c>
      <c r="AL11" s="2">
        <v>1.0202389999999999</v>
      </c>
    </row>
    <row r="12" spans="1:38" x14ac:dyDescent="0.2">
      <c r="A12" s="1" t="s">
        <v>47</v>
      </c>
      <c r="B12" s="1" t="s">
        <v>47</v>
      </c>
      <c r="C12" s="1" t="s">
        <v>37</v>
      </c>
      <c r="D12" s="1" t="s">
        <v>45</v>
      </c>
      <c r="E12" s="2">
        <v>554147.08746945497</v>
      </c>
      <c r="F12" s="2">
        <v>5377461.9150313297</v>
      </c>
      <c r="G12" s="2">
        <v>43.854819999999997</v>
      </c>
      <c r="H12" s="2">
        <v>43.854819999999997</v>
      </c>
      <c r="I12" s="2">
        <v>0.5073974</v>
      </c>
      <c r="J12" s="2">
        <f t="shared" si="0"/>
        <v>222.51821645467999</v>
      </c>
      <c r="K12" s="2">
        <f t="shared" si="1"/>
        <v>0.32265141385928597</v>
      </c>
      <c r="L12" s="3">
        <v>15</v>
      </c>
      <c r="M12" s="2">
        <f t="shared" si="2"/>
        <v>0.27425370178039304</v>
      </c>
      <c r="O12" s="2">
        <v>1.45</v>
      </c>
      <c r="P12" s="2">
        <v>1.5</v>
      </c>
      <c r="X12" s="2">
        <v>43.854819999999997</v>
      </c>
      <c r="Y12" s="2">
        <v>43.854819999999997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10046.528049053501</v>
      </c>
      <c r="AK12" s="2">
        <v>43.854819999999997</v>
      </c>
      <c r="AL12" s="2">
        <v>22.9086</v>
      </c>
    </row>
    <row r="13" spans="1:38" x14ac:dyDescent="0.2">
      <c r="A13" s="1" t="s">
        <v>47</v>
      </c>
      <c r="B13" s="1" t="s">
        <v>47</v>
      </c>
      <c r="C13" s="1" t="s">
        <v>37</v>
      </c>
      <c r="D13" s="1" t="s">
        <v>46</v>
      </c>
      <c r="E13" s="2">
        <v>554153.880609705</v>
      </c>
      <c r="F13" s="2">
        <v>5377483.40570061</v>
      </c>
      <c r="G13" s="2">
        <v>43.854819999999997</v>
      </c>
      <c r="H13" s="2">
        <v>9.6999999999999993</v>
      </c>
      <c r="I13" s="2">
        <v>0.23</v>
      </c>
      <c r="J13" s="2">
        <f t="shared" si="0"/>
        <v>22.31</v>
      </c>
      <c r="K13" s="2">
        <f t="shared" si="1"/>
        <v>3.4134299999999992E-2</v>
      </c>
      <c r="L13" s="3">
        <v>20</v>
      </c>
      <c r="M13" s="2">
        <f t="shared" si="2"/>
        <v>2.7307439999999995E-2</v>
      </c>
      <c r="O13" s="2">
        <v>1.53</v>
      </c>
      <c r="P13" s="2">
        <v>1.56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7968.5321659921101</v>
      </c>
      <c r="AK13" s="2">
        <v>43.854819999999997</v>
      </c>
      <c r="AL13" s="2">
        <v>18.170249999999999</v>
      </c>
    </row>
    <row r="14" spans="1:38" ht="12.75" x14ac:dyDescent="0.2">
      <c r="M14" s="4">
        <f>SUM(M11:M13)</f>
        <v>0.3563829273558316</v>
      </c>
    </row>
    <row r="15" spans="1:38" x14ac:dyDescent="0.2">
      <c r="A15" s="1" t="s">
        <v>49</v>
      </c>
      <c r="B15" s="1" t="s">
        <v>49</v>
      </c>
      <c r="C15" s="1" t="s">
        <v>37</v>
      </c>
      <c r="D15" s="1" t="s">
        <v>38</v>
      </c>
      <c r="E15" s="2">
        <v>551222.50137717801</v>
      </c>
      <c r="F15" s="2">
        <v>5375372.2925711405</v>
      </c>
      <c r="G15" s="2">
        <v>88.156360000000006</v>
      </c>
      <c r="H15" s="2">
        <v>3.4371149999999999</v>
      </c>
      <c r="I15" s="2">
        <v>0.55000000000000004</v>
      </c>
      <c r="J15" s="2">
        <f t="shared" si="0"/>
        <v>18.904132500000003</v>
      </c>
      <c r="K15" s="2">
        <f t="shared" si="1"/>
        <v>3.4027438500000014E-2</v>
      </c>
      <c r="L15" s="3">
        <v>20</v>
      </c>
      <c r="M15" s="2">
        <f t="shared" si="2"/>
        <v>2.7221950800000012E-2</v>
      </c>
      <c r="O15" s="2">
        <v>1.8</v>
      </c>
      <c r="P15" s="2">
        <v>1.8307119999999999</v>
      </c>
      <c r="Q15" s="3">
        <v>4.4513309999999997</v>
      </c>
      <c r="R15" s="3">
        <v>54.467979999999997</v>
      </c>
      <c r="S15" s="3">
        <v>15.778700000000001</v>
      </c>
      <c r="T15" s="3">
        <v>25.30198</v>
      </c>
      <c r="U15" s="2">
        <v>12.095499999999999</v>
      </c>
      <c r="W15" s="2">
        <v>0.2456178</v>
      </c>
      <c r="X15" s="2">
        <v>3.4371149999999999</v>
      </c>
      <c r="Y15" s="2">
        <v>3.4371149999999999</v>
      </c>
      <c r="Z15" s="2">
        <v>3.4371149999999999</v>
      </c>
      <c r="AA15" s="2">
        <v>3.4371149999999999</v>
      </c>
      <c r="AB15" s="2">
        <v>3.4371149999999999</v>
      </c>
      <c r="AC15" s="2">
        <v>3.4371149999999999</v>
      </c>
      <c r="AD15" s="2">
        <v>3.4371149999999999</v>
      </c>
      <c r="AE15" s="2">
        <v>0</v>
      </c>
      <c r="AF15" s="2">
        <v>3.4371149999999999</v>
      </c>
      <c r="AG15" s="2">
        <v>5041.8513898617603</v>
      </c>
      <c r="AH15" s="2">
        <v>23.400259999999999</v>
      </c>
      <c r="AI15" s="2">
        <v>21.546130000000002</v>
      </c>
      <c r="AJ15" s="2">
        <v>0</v>
      </c>
      <c r="AK15" s="2">
        <v>0</v>
      </c>
      <c r="AL15" s="2">
        <v>0</v>
      </c>
    </row>
    <row r="16" spans="1:38" x14ac:dyDescent="0.2">
      <c r="A16" s="1" t="s">
        <v>49</v>
      </c>
      <c r="B16" s="1" t="s">
        <v>49</v>
      </c>
      <c r="C16" s="1" t="s">
        <v>37</v>
      </c>
      <c r="D16" s="1" t="s">
        <v>50</v>
      </c>
      <c r="E16" s="2">
        <v>551617.99104296102</v>
      </c>
      <c r="F16" s="2">
        <v>5375361.2268677801</v>
      </c>
      <c r="G16" s="2">
        <v>88.156360000000006</v>
      </c>
      <c r="H16" s="2">
        <v>48.69</v>
      </c>
      <c r="I16" s="2">
        <v>3.7158389999999999</v>
      </c>
      <c r="J16" s="2">
        <f t="shared" si="0"/>
        <v>1809.2420090999999</v>
      </c>
      <c r="K16" s="2">
        <f t="shared" si="1"/>
        <v>2.7500478538320001</v>
      </c>
      <c r="L16" s="3">
        <v>20</v>
      </c>
      <c r="M16" s="2">
        <f t="shared" si="2"/>
        <v>2.2000382830656</v>
      </c>
      <c r="O16" s="2">
        <v>1.52</v>
      </c>
      <c r="P16" s="2">
        <v>1.6107849999999999</v>
      </c>
      <c r="Q16" s="3">
        <v>4.1108070000000003</v>
      </c>
      <c r="R16" s="3">
        <v>50.336120000000001</v>
      </c>
      <c r="S16" s="3">
        <v>17.564340000000001</v>
      </c>
      <c r="T16" s="3">
        <v>27.98873</v>
      </c>
      <c r="U16" s="2">
        <v>14.21327</v>
      </c>
      <c r="W16" s="2">
        <v>0.23732719999999999</v>
      </c>
      <c r="X16" s="2">
        <v>28.69136</v>
      </c>
      <c r="Y16" s="2">
        <v>28.69136</v>
      </c>
      <c r="Z16" s="2">
        <v>28.69136</v>
      </c>
      <c r="AA16" s="2">
        <v>28.69136</v>
      </c>
      <c r="AB16" s="2">
        <v>28.69136</v>
      </c>
      <c r="AC16" s="2">
        <v>28.69136</v>
      </c>
      <c r="AD16" s="2">
        <v>28.69136</v>
      </c>
      <c r="AE16" s="2">
        <v>0</v>
      </c>
      <c r="AF16" s="2">
        <v>28.69136</v>
      </c>
      <c r="AG16" s="2">
        <v>0</v>
      </c>
      <c r="AH16" s="2">
        <v>0</v>
      </c>
      <c r="AI16" s="2">
        <v>0</v>
      </c>
      <c r="AJ16" s="2">
        <v>4975.6896124310297</v>
      </c>
      <c r="AK16" s="2">
        <v>27.55687</v>
      </c>
      <c r="AL16" s="2">
        <v>18.056069999999998</v>
      </c>
    </row>
    <row r="17" spans="1:38" x14ac:dyDescent="0.2">
      <c r="A17" s="1" t="s">
        <v>49</v>
      </c>
      <c r="B17" s="1" t="s">
        <v>49</v>
      </c>
      <c r="C17" s="1" t="s">
        <v>37</v>
      </c>
      <c r="D17" s="1" t="s">
        <v>48</v>
      </c>
      <c r="E17" s="2">
        <v>551629.20008213399</v>
      </c>
      <c r="F17" s="2">
        <v>5375311.7681444604</v>
      </c>
      <c r="G17" s="2">
        <v>88.156360000000006</v>
      </c>
      <c r="H17" s="2">
        <v>11.02</v>
      </c>
      <c r="I17" s="2">
        <v>0.25</v>
      </c>
      <c r="J17" s="2">
        <f t="shared" si="0"/>
        <v>27.55</v>
      </c>
      <c r="K17" s="2">
        <f t="shared" si="1"/>
        <v>4.6835000000000002E-2</v>
      </c>
      <c r="L17" s="3">
        <v>20</v>
      </c>
      <c r="M17" s="2">
        <f t="shared" si="2"/>
        <v>3.7468000000000001E-2</v>
      </c>
      <c r="O17" s="2">
        <v>1.7</v>
      </c>
      <c r="P17" s="2">
        <v>1.780397</v>
      </c>
      <c r="Q17" s="3">
        <v>3.6</v>
      </c>
      <c r="R17" s="3">
        <v>61</v>
      </c>
      <c r="S17" s="3">
        <v>18.100000000000001</v>
      </c>
      <c r="T17" s="3">
        <v>17.3</v>
      </c>
      <c r="U17" s="2">
        <v>10.62</v>
      </c>
      <c r="W17" s="2">
        <v>0.2</v>
      </c>
      <c r="X17" s="2">
        <v>1.02454</v>
      </c>
      <c r="Y17" s="2">
        <v>1.02454</v>
      </c>
      <c r="Z17" s="2">
        <v>1.02454</v>
      </c>
      <c r="AA17" s="2">
        <v>1.02454</v>
      </c>
      <c r="AB17" s="2">
        <v>1.02454</v>
      </c>
      <c r="AC17" s="2">
        <v>1.02454</v>
      </c>
      <c r="AD17" s="2">
        <v>1.02454</v>
      </c>
      <c r="AE17" s="2">
        <v>0</v>
      </c>
      <c r="AF17" s="2">
        <v>1.02454</v>
      </c>
      <c r="AG17" s="2">
        <v>0</v>
      </c>
      <c r="AH17" s="2">
        <v>0</v>
      </c>
      <c r="AI17" s="2">
        <v>0</v>
      </c>
      <c r="AJ17" s="2">
        <v>2652.1484265358699</v>
      </c>
      <c r="AK17" s="2">
        <v>30.85201</v>
      </c>
      <c r="AL17" s="2">
        <v>8.5963560000000001</v>
      </c>
    </row>
    <row r="18" spans="1:38" x14ac:dyDescent="0.2">
      <c r="A18" s="1" t="s">
        <v>49</v>
      </c>
      <c r="B18" s="1" t="s">
        <v>49</v>
      </c>
      <c r="C18" s="1" t="s">
        <v>37</v>
      </c>
      <c r="D18" s="1" t="s">
        <v>42</v>
      </c>
      <c r="E18" s="2">
        <v>551526.09583434905</v>
      </c>
      <c r="F18" s="2">
        <v>5375275.4327507401</v>
      </c>
      <c r="G18" s="2">
        <v>88.156360000000006</v>
      </c>
      <c r="H18" s="2">
        <v>20.848949999999999</v>
      </c>
      <c r="I18" s="2">
        <v>0.14121529999999999</v>
      </c>
      <c r="J18" s="2">
        <f t="shared" si="0"/>
        <v>29.441907289349995</v>
      </c>
      <c r="K18" s="2">
        <f t="shared" si="1"/>
        <v>4.2690765569557497E-2</v>
      </c>
      <c r="L18" s="3">
        <v>20</v>
      </c>
      <c r="M18" s="2">
        <f t="shared" si="2"/>
        <v>3.4152612455645999E-2</v>
      </c>
      <c r="O18" s="2">
        <v>1.45</v>
      </c>
      <c r="P18" s="2">
        <v>1.5</v>
      </c>
      <c r="X18" s="2">
        <v>20.848949999999999</v>
      </c>
      <c r="Y18" s="2">
        <v>20.848949999999999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1758.0715222526801</v>
      </c>
      <c r="AK18" s="2">
        <v>34.183979999999998</v>
      </c>
      <c r="AL18" s="2">
        <v>5.1429689999999999</v>
      </c>
    </row>
    <row r="19" spans="1:38" x14ac:dyDescent="0.2">
      <c r="A19" s="1" t="s">
        <v>49</v>
      </c>
      <c r="B19" s="1" t="s">
        <v>49</v>
      </c>
      <c r="C19" s="1" t="s">
        <v>37</v>
      </c>
      <c r="D19" s="1" t="s">
        <v>39</v>
      </c>
      <c r="E19" s="2">
        <v>551871.87604363996</v>
      </c>
      <c r="F19" s="2">
        <v>5375320.9022639403</v>
      </c>
      <c r="G19" s="2">
        <v>88.156360000000006</v>
      </c>
      <c r="H19" s="2">
        <v>19.142769999999999</v>
      </c>
      <c r="I19" s="2">
        <v>0.18128759999999999</v>
      </c>
      <c r="J19" s="2">
        <f t="shared" si="0"/>
        <v>34.703468306520001</v>
      </c>
      <c r="K19" s="2">
        <f t="shared" si="1"/>
        <v>4.9278924995258398E-2</v>
      </c>
      <c r="L19" s="3">
        <v>20</v>
      </c>
      <c r="M19" s="2">
        <f t="shared" si="2"/>
        <v>3.9423139996206724E-2</v>
      </c>
      <c r="O19" s="2">
        <v>1.42</v>
      </c>
      <c r="P19" s="2">
        <v>1.45</v>
      </c>
      <c r="X19" s="2">
        <v>19.142769999999999</v>
      </c>
      <c r="Y19" s="2">
        <v>19.142769999999999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1830.6043605960001</v>
      </c>
      <c r="AK19" s="2">
        <v>31.167349999999999</v>
      </c>
      <c r="AL19" s="2">
        <v>5.8734690000000001</v>
      </c>
    </row>
    <row r="20" spans="1:38" x14ac:dyDescent="0.2">
      <c r="A20" s="1" t="s">
        <v>49</v>
      </c>
      <c r="B20" s="1" t="s">
        <v>49</v>
      </c>
      <c r="C20" s="1" t="s">
        <v>37</v>
      </c>
      <c r="D20" s="1" t="s">
        <v>40</v>
      </c>
      <c r="E20" s="2">
        <v>551546.01818331704</v>
      </c>
      <c r="F20" s="2">
        <v>5375277.5526813697</v>
      </c>
      <c r="G20" s="2">
        <v>88.156360000000006</v>
      </c>
      <c r="H20" s="2">
        <v>62.43</v>
      </c>
      <c r="I20" s="2">
        <v>0.87346349999999995</v>
      </c>
      <c r="J20" s="2">
        <f t="shared" si="0"/>
        <v>545.30326304999994</v>
      </c>
      <c r="K20" s="2">
        <f t="shared" si="1"/>
        <v>0.78523669879199987</v>
      </c>
      <c r="L20" s="3">
        <v>15</v>
      </c>
      <c r="M20" s="2">
        <f t="shared" si="2"/>
        <v>0.66745119397319985</v>
      </c>
      <c r="O20" s="2">
        <v>1.44</v>
      </c>
      <c r="P20" s="2">
        <v>1.4681489999999999</v>
      </c>
      <c r="Q20" s="3">
        <v>2.2571110000000001</v>
      </c>
      <c r="R20" s="3">
        <v>21.126080000000002</v>
      </c>
      <c r="S20" s="3">
        <v>26.096309999999999</v>
      </c>
      <c r="T20" s="3">
        <v>50.571820000000002</v>
      </c>
      <c r="U20" s="2">
        <v>25.8246</v>
      </c>
      <c r="V20" s="3">
        <v>1</v>
      </c>
      <c r="W20" s="2">
        <v>0.75</v>
      </c>
      <c r="X20" s="2">
        <v>32.428710000000002</v>
      </c>
      <c r="Y20" s="2">
        <v>32.428710000000002</v>
      </c>
      <c r="Z20" s="2">
        <v>32.428710000000002</v>
      </c>
      <c r="AA20" s="2">
        <v>32.428710000000002</v>
      </c>
      <c r="AB20" s="2">
        <v>32.428710000000002</v>
      </c>
      <c r="AC20" s="2">
        <v>32.428710000000002</v>
      </c>
      <c r="AD20" s="2">
        <v>32.428710000000002</v>
      </c>
      <c r="AE20" s="2">
        <v>32.428710000000002</v>
      </c>
      <c r="AF20" s="2">
        <v>32.428710000000002</v>
      </c>
      <c r="AG20" s="2">
        <v>0</v>
      </c>
      <c r="AH20" s="2">
        <v>0</v>
      </c>
      <c r="AI20" s="2">
        <v>0</v>
      </c>
      <c r="AJ20" s="2">
        <v>657.444210221464</v>
      </c>
      <c r="AK20" s="2">
        <v>32.428710000000002</v>
      </c>
      <c r="AL20" s="2">
        <v>2.0273530000000002</v>
      </c>
    </row>
    <row r="21" spans="1:38" x14ac:dyDescent="0.2">
      <c r="A21" s="1" t="s">
        <v>49</v>
      </c>
      <c r="B21" s="1" t="s">
        <v>49</v>
      </c>
      <c r="C21" s="1" t="s">
        <v>37</v>
      </c>
      <c r="D21" s="1" t="s">
        <v>43</v>
      </c>
      <c r="E21" s="2">
        <v>551464.233588667</v>
      </c>
      <c r="F21" s="2">
        <v>5375267.0799676599</v>
      </c>
      <c r="G21" s="2">
        <v>88.156360000000006</v>
      </c>
      <c r="H21" s="2">
        <v>24.360420000000001</v>
      </c>
      <c r="I21" s="2">
        <v>0.26651399999999997</v>
      </c>
      <c r="J21" s="2">
        <f t="shared" si="0"/>
        <v>64.9239297588</v>
      </c>
      <c r="K21" s="2">
        <f t="shared" si="1"/>
        <v>9.8684373233376019E-2</v>
      </c>
      <c r="L21" s="3">
        <v>20</v>
      </c>
      <c r="M21" s="2">
        <f t="shared" si="2"/>
        <v>7.8947498586700818E-2</v>
      </c>
      <c r="O21" s="2">
        <v>1.52</v>
      </c>
      <c r="P21" s="2">
        <v>1.5491090000000001</v>
      </c>
      <c r="Q21" s="3">
        <v>2</v>
      </c>
      <c r="R21" s="3">
        <v>29.7</v>
      </c>
      <c r="S21" s="3">
        <v>24</v>
      </c>
      <c r="T21" s="3">
        <v>44.3</v>
      </c>
      <c r="U21" s="2">
        <v>21.76</v>
      </c>
      <c r="W21" s="2">
        <v>0.66</v>
      </c>
      <c r="X21" s="2">
        <v>24.360420000000001</v>
      </c>
      <c r="Y21" s="2">
        <v>24.360420000000001</v>
      </c>
      <c r="Z21" s="2">
        <v>24.360420000000001</v>
      </c>
      <c r="AA21" s="2">
        <v>24.360420000000001</v>
      </c>
      <c r="AB21" s="2">
        <v>24.360420000000001</v>
      </c>
      <c r="AC21" s="2">
        <v>24.360420000000001</v>
      </c>
      <c r="AD21" s="2">
        <v>24.360420000000001</v>
      </c>
      <c r="AE21" s="2">
        <v>0</v>
      </c>
      <c r="AF21" s="2">
        <v>24.360420000000001</v>
      </c>
      <c r="AG21" s="2">
        <v>0</v>
      </c>
      <c r="AH21" s="2">
        <v>0</v>
      </c>
      <c r="AI21" s="2">
        <v>0</v>
      </c>
      <c r="AJ21" s="2">
        <v>766.83522822355405</v>
      </c>
      <c r="AK21" s="2">
        <v>34.183979999999998</v>
      </c>
      <c r="AL21" s="2">
        <v>2.2432590000000001</v>
      </c>
    </row>
    <row r="22" spans="1:38" x14ac:dyDescent="0.2">
      <c r="A22" s="1" t="s">
        <v>49</v>
      </c>
      <c r="B22" s="1" t="s">
        <v>49</v>
      </c>
      <c r="C22" s="1" t="s">
        <v>37</v>
      </c>
      <c r="D22" s="1" t="s">
        <v>44</v>
      </c>
      <c r="E22" s="2">
        <v>551469.23032892297</v>
      </c>
      <c r="F22" s="2">
        <v>5375232.9587743599</v>
      </c>
      <c r="G22" s="2">
        <v>88.156360000000006</v>
      </c>
      <c r="H22" s="2">
        <v>29.630189999999999</v>
      </c>
      <c r="I22" s="2">
        <v>0.48438209999999998</v>
      </c>
      <c r="J22" s="2">
        <f t="shared" si="0"/>
        <v>143.52333655598997</v>
      </c>
      <c r="K22" s="2">
        <f t="shared" si="1"/>
        <v>0.21959070493066465</v>
      </c>
      <c r="L22" s="3">
        <v>15</v>
      </c>
      <c r="M22" s="2">
        <f t="shared" si="2"/>
        <v>0.18665209919106496</v>
      </c>
      <c r="O22" s="2">
        <v>1.53</v>
      </c>
      <c r="P22" s="2">
        <v>1.56</v>
      </c>
      <c r="Q22" s="3">
        <v>1.6</v>
      </c>
      <c r="R22" s="3">
        <v>29.5</v>
      </c>
      <c r="S22" s="3">
        <v>32.6</v>
      </c>
      <c r="T22" s="3">
        <v>36.299999999999997</v>
      </c>
      <c r="U22" s="2">
        <v>21.88</v>
      </c>
      <c r="V22" s="3">
        <v>1</v>
      </c>
      <c r="X22" s="2">
        <v>29.630189999999999</v>
      </c>
      <c r="Y22" s="2">
        <v>29.630189999999999</v>
      </c>
      <c r="Z22" s="2">
        <v>29.630189999999999</v>
      </c>
      <c r="AA22" s="2">
        <v>29.630189999999999</v>
      </c>
      <c r="AB22" s="2">
        <v>29.630189999999999</v>
      </c>
      <c r="AC22" s="2">
        <v>29.630189999999999</v>
      </c>
      <c r="AD22" s="2">
        <v>29.630189999999999</v>
      </c>
      <c r="AE22" s="2">
        <v>29.630189999999999</v>
      </c>
      <c r="AF22" s="2">
        <v>0</v>
      </c>
      <c r="AG22" s="2">
        <v>0</v>
      </c>
      <c r="AH22" s="2">
        <v>0</v>
      </c>
      <c r="AI22" s="2">
        <v>0</v>
      </c>
      <c r="AJ22" s="2">
        <v>2914.2297882582002</v>
      </c>
      <c r="AK22" s="2">
        <v>36.918419999999998</v>
      </c>
      <c r="AL22" s="2">
        <v>7.8937030000000004</v>
      </c>
    </row>
    <row r="23" spans="1:38" ht="12.75" x14ac:dyDescent="0.2">
      <c r="M23" s="4">
        <f>SUM(M15:M22)</f>
        <v>3.2713547780684182</v>
      </c>
    </row>
    <row r="24" spans="1:38" x14ac:dyDescent="0.2">
      <c r="A24" s="1" t="s">
        <v>51</v>
      </c>
      <c r="B24" s="1" t="s">
        <v>51</v>
      </c>
      <c r="C24" s="1" t="s">
        <v>37</v>
      </c>
      <c r="D24" s="1" t="s">
        <v>50</v>
      </c>
      <c r="E24" s="2">
        <v>550825.600516523</v>
      </c>
      <c r="F24" s="2">
        <v>5376257.3804612299</v>
      </c>
      <c r="G24" s="2">
        <v>88.156360000000006</v>
      </c>
      <c r="H24" s="2">
        <v>60.214579999999998</v>
      </c>
      <c r="I24" s="2">
        <v>3.7560769999999999</v>
      </c>
      <c r="J24" s="2">
        <f t="shared" si="0"/>
        <v>2261.7059900266004</v>
      </c>
      <c r="K24" s="2">
        <f t="shared" si="1"/>
        <v>3.394673680140575</v>
      </c>
      <c r="L24" s="3">
        <v>20</v>
      </c>
      <c r="M24" s="2">
        <f t="shared" si="2"/>
        <v>2.7157389441124602</v>
      </c>
      <c r="O24" s="2">
        <v>1.5009349999999999</v>
      </c>
      <c r="P24" s="2">
        <v>1.5156829999999999</v>
      </c>
      <c r="Q24" s="3">
        <v>3.2519710000000002</v>
      </c>
      <c r="R24" s="3">
        <v>29.432449999999999</v>
      </c>
      <c r="S24" s="3">
        <v>25.14472</v>
      </c>
      <c r="T24" s="3">
        <v>42.170580000000001</v>
      </c>
      <c r="U24" s="2">
        <v>22.248629999999999</v>
      </c>
      <c r="V24" s="3">
        <v>3</v>
      </c>
      <c r="W24" s="2">
        <v>0.35544429999999999</v>
      </c>
      <c r="X24" s="2">
        <v>60.214579999999998</v>
      </c>
      <c r="Y24" s="2">
        <v>60.214579999999998</v>
      </c>
      <c r="Z24" s="2">
        <v>60.214579999999998</v>
      </c>
      <c r="AA24" s="2">
        <v>60.214579999999998</v>
      </c>
      <c r="AB24" s="2">
        <v>60.214579999999998</v>
      </c>
      <c r="AC24" s="2">
        <v>60.214579999999998</v>
      </c>
      <c r="AD24" s="2">
        <v>60.214579999999998</v>
      </c>
      <c r="AE24" s="2">
        <v>60.214579999999998</v>
      </c>
      <c r="AF24" s="2">
        <v>60.214579999999998</v>
      </c>
      <c r="AG24" s="2">
        <v>0</v>
      </c>
      <c r="AH24" s="2">
        <v>0</v>
      </c>
      <c r="AI24" s="2">
        <v>0</v>
      </c>
      <c r="AJ24" s="2">
        <v>12201.5868145525</v>
      </c>
      <c r="AK24" s="2">
        <v>59.76249</v>
      </c>
      <c r="AL24" s="2">
        <v>20.416799999999999</v>
      </c>
    </row>
    <row r="25" spans="1:38" x14ac:dyDescent="0.2">
      <c r="A25" s="1" t="s">
        <v>51</v>
      </c>
      <c r="B25" s="1" t="s">
        <v>51</v>
      </c>
      <c r="C25" s="1" t="s">
        <v>37</v>
      </c>
      <c r="D25" s="1" t="s">
        <v>42</v>
      </c>
      <c r="E25" s="2">
        <v>550735.668337574</v>
      </c>
      <c r="F25" s="2">
        <v>5376070.6622514697</v>
      </c>
      <c r="G25" s="2">
        <v>88.156360000000006</v>
      </c>
      <c r="H25" s="2">
        <v>52.326430000000002</v>
      </c>
      <c r="I25" s="2">
        <v>0.24437030000000001</v>
      </c>
      <c r="J25" s="2">
        <f t="shared" si="0"/>
        <v>127.87025397029001</v>
      </c>
      <c r="K25" s="2">
        <f t="shared" si="1"/>
        <v>0.18285446317751469</v>
      </c>
      <c r="L25" s="3">
        <v>20</v>
      </c>
      <c r="M25" s="2">
        <f t="shared" si="2"/>
        <v>0.14628357054201177</v>
      </c>
      <c r="O25" s="2">
        <v>1.43</v>
      </c>
      <c r="P25" s="2">
        <v>1.5</v>
      </c>
      <c r="X25" s="2">
        <v>52.326430000000002</v>
      </c>
      <c r="Y25" s="2">
        <v>52.326430000000002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3270.6595280724</v>
      </c>
      <c r="AK25" s="2">
        <v>53.655819999999999</v>
      </c>
      <c r="AL25" s="2">
        <v>6.0956289999999997</v>
      </c>
    </row>
    <row r="26" spans="1:38" x14ac:dyDescent="0.2">
      <c r="A26" s="1" t="s">
        <v>51</v>
      </c>
      <c r="B26" s="1" t="s">
        <v>51</v>
      </c>
      <c r="C26" s="1" t="s">
        <v>37</v>
      </c>
      <c r="D26" s="1" t="s">
        <v>39</v>
      </c>
      <c r="E26" s="2">
        <v>550912.75183050602</v>
      </c>
      <c r="F26" s="2">
        <v>5376349.9061155301</v>
      </c>
      <c r="G26" s="2">
        <v>88.156360000000006</v>
      </c>
      <c r="H26" s="2">
        <v>55.708300000000001</v>
      </c>
      <c r="I26" s="2">
        <v>0.16203390000000001</v>
      </c>
      <c r="J26" s="2">
        <f t="shared" si="0"/>
        <v>90.266331113700005</v>
      </c>
      <c r="K26" s="2">
        <f t="shared" si="1"/>
        <v>0.12817819018145402</v>
      </c>
      <c r="L26" s="3">
        <v>20</v>
      </c>
      <c r="M26" s="2">
        <f t="shared" si="2"/>
        <v>0.10254255214516322</v>
      </c>
      <c r="O26" s="2">
        <v>1.42</v>
      </c>
      <c r="P26" s="2">
        <v>1.45</v>
      </c>
      <c r="X26" s="2">
        <v>55.708300000000001</v>
      </c>
      <c r="Y26" s="2">
        <v>55.708300000000001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2398.1151242759902</v>
      </c>
      <c r="AK26" s="2">
        <v>58.301020000000001</v>
      </c>
      <c r="AL26" s="2">
        <v>4.1133329999999999</v>
      </c>
    </row>
    <row r="27" spans="1:38" x14ac:dyDescent="0.2">
      <c r="A27" s="1" t="s">
        <v>51</v>
      </c>
      <c r="B27" s="1" t="s">
        <v>51</v>
      </c>
      <c r="C27" s="1" t="s">
        <v>37</v>
      </c>
      <c r="D27" s="1" t="s">
        <v>40</v>
      </c>
      <c r="E27" s="2">
        <v>550734.29549619404</v>
      </c>
      <c r="F27" s="2">
        <v>5376090.2310919603</v>
      </c>
      <c r="G27" s="2">
        <v>88.156360000000006</v>
      </c>
      <c r="H27" s="2">
        <v>75.3</v>
      </c>
      <c r="I27" s="2">
        <v>0.89324550000000003</v>
      </c>
      <c r="J27" s="2">
        <f t="shared" si="0"/>
        <v>672.61386149999987</v>
      </c>
      <c r="K27" s="2">
        <f t="shared" si="1"/>
        <v>1.0312643521151683</v>
      </c>
      <c r="L27" s="3">
        <v>10</v>
      </c>
      <c r="M27" s="2">
        <f t="shared" si="2"/>
        <v>0.92813791690365155</v>
      </c>
      <c r="O27" s="2">
        <v>1.5332190000000001</v>
      </c>
      <c r="P27" s="2">
        <v>1.5332190000000001</v>
      </c>
      <c r="Q27" s="3">
        <v>2.179827</v>
      </c>
      <c r="R27" s="3">
        <v>27.114789999999999</v>
      </c>
      <c r="S27" s="3">
        <v>24.367609999999999</v>
      </c>
      <c r="T27" s="3">
        <v>46.361179999999997</v>
      </c>
      <c r="U27" s="2">
        <v>22.96142</v>
      </c>
      <c r="V27" s="3">
        <v>1.0326249999999999</v>
      </c>
      <c r="W27" s="2">
        <v>0.74246230000000002</v>
      </c>
      <c r="X27" s="2">
        <v>55.302349999999997</v>
      </c>
      <c r="Y27" s="2">
        <v>55.302349999999997</v>
      </c>
      <c r="Z27" s="2">
        <v>55.302349999999997</v>
      </c>
      <c r="AA27" s="2">
        <v>55.302349999999997</v>
      </c>
      <c r="AB27" s="2">
        <v>55.302349999999997</v>
      </c>
      <c r="AC27" s="2">
        <v>55.302349999999997</v>
      </c>
      <c r="AD27" s="2">
        <v>55.302349999999997</v>
      </c>
      <c r="AE27" s="2">
        <v>55.302349999999997</v>
      </c>
      <c r="AF27" s="2">
        <v>55.302349999999997</v>
      </c>
      <c r="AG27" s="2">
        <v>0</v>
      </c>
      <c r="AH27" s="2">
        <v>0</v>
      </c>
      <c r="AI27" s="2">
        <v>0</v>
      </c>
      <c r="AJ27" s="2">
        <v>1184.5241357119201</v>
      </c>
      <c r="AK27" s="2">
        <v>55.708300000000001</v>
      </c>
      <c r="AL27" s="2">
        <v>2.1262970000000001</v>
      </c>
    </row>
    <row r="28" spans="1:38" x14ac:dyDescent="0.2">
      <c r="A28" s="1" t="s">
        <v>51</v>
      </c>
      <c r="B28" s="1" t="s">
        <v>51</v>
      </c>
      <c r="C28" s="1" t="s">
        <v>37</v>
      </c>
      <c r="D28" s="1" t="s">
        <v>44</v>
      </c>
      <c r="E28" s="2">
        <v>550664.94821490103</v>
      </c>
      <c r="F28" s="2">
        <v>5375948.0932114897</v>
      </c>
      <c r="G28" s="2">
        <v>88.156360000000006</v>
      </c>
      <c r="H28" s="2">
        <v>50.670670000000001</v>
      </c>
      <c r="I28" s="2">
        <v>0.62633550000000004</v>
      </c>
      <c r="J28" s="2">
        <f t="shared" si="0"/>
        <v>317.36839429785005</v>
      </c>
      <c r="K28" s="2">
        <f t="shared" si="1"/>
        <v>0.48239995933273205</v>
      </c>
      <c r="L28" s="3">
        <v>15</v>
      </c>
      <c r="M28" s="2">
        <f t="shared" si="2"/>
        <v>0.41003996543282223</v>
      </c>
      <c r="O28" s="2">
        <v>1.52</v>
      </c>
      <c r="P28" s="2">
        <v>1.56</v>
      </c>
      <c r="Q28" s="3">
        <v>1.6</v>
      </c>
      <c r="R28" s="3">
        <v>29.5</v>
      </c>
      <c r="S28" s="3">
        <v>32.6</v>
      </c>
      <c r="T28" s="3">
        <v>36.299999999999997</v>
      </c>
      <c r="U28" s="2">
        <v>21.88</v>
      </c>
      <c r="V28" s="3">
        <v>1</v>
      </c>
      <c r="X28" s="2">
        <v>50.670670000000001</v>
      </c>
      <c r="Y28" s="2">
        <v>50.670670000000001</v>
      </c>
      <c r="Z28" s="2">
        <v>50.670670000000001</v>
      </c>
      <c r="AA28" s="2">
        <v>50.670670000000001</v>
      </c>
      <c r="AB28" s="2">
        <v>50.670670000000001</v>
      </c>
      <c r="AC28" s="2">
        <v>50.670670000000001</v>
      </c>
      <c r="AD28" s="2">
        <v>50.670670000000001</v>
      </c>
      <c r="AE28" s="2">
        <v>50.670670000000001</v>
      </c>
      <c r="AF28" s="2">
        <v>0</v>
      </c>
      <c r="AG28" s="2">
        <v>0</v>
      </c>
      <c r="AH28" s="2">
        <v>0</v>
      </c>
      <c r="AI28" s="2">
        <v>0</v>
      </c>
      <c r="AJ28" s="2">
        <v>4339.8143151737604</v>
      </c>
      <c r="AK28" s="2">
        <v>53.405369999999998</v>
      </c>
      <c r="AL28" s="2">
        <v>8.1261759999999992</v>
      </c>
    </row>
    <row r="29" spans="1:38" x14ac:dyDescent="0.2">
      <c r="A29" s="1" t="s">
        <v>51</v>
      </c>
      <c r="B29" s="1" t="s">
        <v>51</v>
      </c>
      <c r="C29" s="1" t="s">
        <v>37</v>
      </c>
      <c r="D29" s="1" t="s">
        <v>45</v>
      </c>
      <c r="E29" s="2">
        <v>550603.91332121601</v>
      </c>
      <c r="F29" s="2">
        <v>5375843.70856125</v>
      </c>
      <c r="G29" s="2">
        <v>88.156360000000006</v>
      </c>
      <c r="H29" s="2">
        <v>49.55068</v>
      </c>
      <c r="I29" s="2">
        <v>0.20806189999999999</v>
      </c>
      <c r="J29" s="2">
        <f t="shared" si="0"/>
        <v>103.09608627092</v>
      </c>
      <c r="K29" s="2">
        <f t="shared" si="1"/>
        <v>0.149489325092834</v>
      </c>
      <c r="L29" s="3">
        <v>20</v>
      </c>
      <c r="M29" s="2">
        <f t="shared" si="2"/>
        <v>0.1195914600742672</v>
      </c>
      <c r="O29" s="2">
        <v>1.45</v>
      </c>
      <c r="P29" s="2">
        <v>1.5</v>
      </c>
      <c r="X29" s="2">
        <v>49.55068</v>
      </c>
      <c r="Y29" s="2">
        <v>49.55068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15363.2681572733</v>
      </c>
      <c r="AK29" s="2">
        <v>55.337240000000001</v>
      </c>
      <c r="AL29" s="2">
        <v>27.762979999999999</v>
      </c>
    </row>
    <row r="30" spans="1:38" x14ac:dyDescent="0.2">
      <c r="A30" s="1" t="s">
        <v>51</v>
      </c>
      <c r="B30" s="1" t="s">
        <v>51</v>
      </c>
      <c r="C30" s="1" t="s">
        <v>37</v>
      </c>
      <c r="D30" s="1" t="s">
        <v>46</v>
      </c>
      <c r="E30" s="2">
        <v>550470.90090773301</v>
      </c>
      <c r="F30" s="2">
        <v>5375601.85544152</v>
      </c>
      <c r="G30" s="2">
        <v>88.156360000000006</v>
      </c>
      <c r="H30" s="2">
        <v>15</v>
      </c>
      <c r="I30" s="2">
        <v>0.19</v>
      </c>
      <c r="J30" s="2">
        <f t="shared" si="0"/>
        <v>28.5</v>
      </c>
      <c r="K30" s="2">
        <f t="shared" si="1"/>
        <v>4.446E-2</v>
      </c>
      <c r="L30" s="3">
        <v>20</v>
      </c>
      <c r="M30" s="2">
        <f t="shared" si="2"/>
        <v>3.5568000000000002E-2</v>
      </c>
      <c r="O30" s="2">
        <v>1.56</v>
      </c>
      <c r="P30" s="2">
        <v>1.6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11499.1415464983</v>
      </c>
      <c r="AK30" s="2">
        <v>64.039379999999994</v>
      </c>
      <c r="AL30" s="2">
        <v>17.95636</v>
      </c>
    </row>
    <row r="31" spans="1:38" ht="12.75" x14ac:dyDescent="0.2">
      <c r="K31" s="2">
        <f t="shared" si="1"/>
        <v>0</v>
      </c>
      <c r="M31" s="4">
        <f>SUM(M24:M30)</f>
        <v>4.4579024092103756</v>
      </c>
    </row>
    <row r="32" spans="1:38" x14ac:dyDescent="0.2">
      <c r="A32" s="1" t="s">
        <v>52</v>
      </c>
      <c r="B32" s="1" t="s">
        <v>52</v>
      </c>
      <c r="C32" s="1" t="s">
        <v>37</v>
      </c>
      <c r="D32" s="1" t="s">
        <v>50</v>
      </c>
      <c r="E32" s="2">
        <v>556015.25939253799</v>
      </c>
      <c r="F32" s="2">
        <v>5375017.7276091296</v>
      </c>
      <c r="G32" s="2">
        <v>5.1013310000000001</v>
      </c>
      <c r="H32" s="2">
        <v>5.1013310000000001</v>
      </c>
      <c r="I32" s="2">
        <v>3.7957019999999999</v>
      </c>
      <c r="J32" s="2">
        <f t="shared" si="0"/>
        <v>193.63132279362</v>
      </c>
      <c r="K32" s="2">
        <f t="shared" si="1"/>
        <v>0.28463804450662139</v>
      </c>
      <c r="L32" s="3">
        <v>15</v>
      </c>
      <c r="M32" s="2">
        <f t="shared" si="2"/>
        <v>0.24194233783062818</v>
      </c>
      <c r="O32" s="2">
        <v>1.47</v>
      </c>
      <c r="P32" s="2">
        <v>1.5018260000000001</v>
      </c>
      <c r="Q32" s="3">
        <v>2.5875919999999999</v>
      </c>
      <c r="R32" s="3">
        <v>24.408259999999999</v>
      </c>
      <c r="S32" s="3">
        <v>24.270969999999998</v>
      </c>
      <c r="T32" s="3">
        <v>48.732889999999998</v>
      </c>
      <c r="U32" s="2">
        <v>22.51512</v>
      </c>
      <c r="V32" s="3">
        <v>5</v>
      </c>
      <c r="W32" s="2">
        <v>0.48478139999999997</v>
      </c>
      <c r="X32" s="2">
        <v>5.1013310000000001</v>
      </c>
      <c r="Y32" s="2">
        <v>5.1013310000000001</v>
      </c>
      <c r="Z32" s="2">
        <v>5.1013310000000001</v>
      </c>
      <c r="AA32" s="2">
        <v>5.1013310000000001</v>
      </c>
      <c r="AB32" s="2">
        <v>5.1013310000000001</v>
      </c>
      <c r="AC32" s="2">
        <v>5.1013310000000001</v>
      </c>
      <c r="AD32" s="2">
        <v>5.1013310000000001</v>
      </c>
      <c r="AE32" s="2">
        <v>5.1013310000000001</v>
      </c>
      <c r="AF32" s="2">
        <v>5.1013310000000001</v>
      </c>
      <c r="AG32" s="2">
        <v>0</v>
      </c>
      <c r="AH32" s="2">
        <v>0</v>
      </c>
      <c r="AI32" s="2">
        <v>0</v>
      </c>
      <c r="AJ32" s="2">
        <v>759.91915088654503</v>
      </c>
      <c r="AK32" s="2">
        <v>5.1013310000000001</v>
      </c>
      <c r="AL32" s="2">
        <v>14.89649</v>
      </c>
    </row>
    <row r="33" spans="1:38" x14ac:dyDescent="0.2">
      <c r="A33" s="1" t="s">
        <v>52</v>
      </c>
      <c r="B33" s="1" t="s">
        <v>52</v>
      </c>
      <c r="C33" s="1" t="s">
        <v>37</v>
      </c>
      <c r="D33" s="1" t="s">
        <v>40</v>
      </c>
      <c r="E33" s="2">
        <v>556012.74330849701</v>
      </c>
      <c r="F33" s="2">
        <v>5375013.8258964196</v>
      </c>
      <c r="G33" s="2">
        <v>5.1013310000000001</v>
      </c>
      <c r="H33" s="2">
        <v>5.1013310000000001</v>
      </c>
      <c r="I33" s="2">
        <v>0.81914629999999999</v>
      </c>
      <c r="J33" s="2">
        <f t="shared" si="0"/>
        <v>41.787364137253</v>
      </c>
      <c r="K33" s="2">
        <f t="shared" si="1"/>
        <v>5.9463252017854462E-2</v>
      </c>
      <c r="L33" s="3">
        <v>15</v>
      </c>
      <c r="M33" s="2">
        <f t="shared" si="2"/>
        <v>5.0543764215176291E-2</v>
      </c>
      <c r="O33" s="2">
        <v>1.4229959999999999</v>
      </c>
      <c r="P33" s="2">
        <v>1.44</v>
      </c>
      <c r="Q33" s="3">
        <v>3.9771390000000002</v>
      </c>
      <c r="R33" s="3">
        <v>17.209050000000001</v>
      </c>
      <c r="S33" s="3">
        <v>26.891549999999999</v>
      </c>
      <c r="T33" s="3">
        <v>51.936140000000002</v>
      </c>
      <c r="U33" s="2">
        <v>28.194800000000001</v>
      </c>
      <c r="V33" s="3">
        <v>1.5</v>
      </c>
      <c r="W33" s="2">
        <v>0.51091390000000003</v>
      </c>
      <c r="X33" s="2">
        <v>5.1013310000000001</v>
      </c>
      <c r="Y33" s="2">
        <v>5.1013310000000001</v>
      </c>
      <c r="Z33" s="2">
        <v>5.1013310000000001</v>
      </c>
      <c r="AA33" s="2">
        <v>5.1013310000000001</v>
      </c>
      <c r="AB33" s="2">
        <v>5.1013310000000001</v>
      </c>
      <c r="AC33" s="2">
        <v>5.1013310000000001</v>
      </c>
      <c r="AD33" s="2">
        <v>5.1013310000000001</v>
      </c>
      <c r="AE33" s="2">
        <v>5.1013310000000001</v>
      </c>
      <c r="AF33" s="2">
        <v>5.1013310000000001</v>
      </c>
      <c r="AG33" s="2">
        <v>0</v>
      </c>
      <c r="AH33" s="2">
        <v>0</v>
      </c>
      <c r="AI33" s="2">
        <v>0</v>
      </c>
      <c r="AJ33" s="2">
        <v>48.880268920307699</v>
      </c>
      <c r="AK33" s="2">
        <v>5.1013310000000001</v>
      </c>
      <c r="AL33" s="2">
        <v>0.9581866</v>
      </c>
    </row>
    <row r="34" spans="1:38" x14ac:dyDescent="0.2">
      <c r="A34" s="1" t="s">
        <v>52</v>
      </c>
      <c r="B34" s="1" t="s">
        <v>52</v>
      </c>
      <c r="C34" s="1" t="s">
        <v>37</v>
      </c>
      <c r="D34" s="1" t="s">
        <v>43</v>
      </c>
      <c r="E34" s="2">
        <v>556015.72757144703</v>
      </c>
      <c r="F34" s="2">
        <v>5375020.3347438099</v>
      </c>
      <c r="G34" s="2">
        <v>5.1013310000000001</v>
      </c>
      <c r="H34" s="2">
        <v>5.1013310000000001</v>
      </c>
      <c r="I34" s="2">
        <v>0.33453899999999998</v>
      </c>
      <c r="J34" s="2">
        <f t="shared" si="0"/>
        <v>17.065941714089998</v>
      </c>
      <c r="K34" s="2">
        <f t="shared" si="1"/>
        <v>2.5940231405416795E-2</v>
      </c>
      <c r="L34" s="3">
        <v>20</v>
      </c>
      <c r="M34" s="2">
        <f t="shared" si="2"/>
        <v>2.0752185124333439E-2</v>
      </c>
      <c r="O34" s="2">
        <v>1.52</v>
      </c>
      <c r="P34" s="2">
        <v>1.56</v>
      </c>
      <c r="Q34" s="3">
        <v>2</v>
      </c>
      <c r="R34" s="3">
        <v>29.7</v>
      </c>
      <c r="S34" s="3">
        <v>24</v>
      </c>
      <c r="T34" s="3">
        <v>44.3</v>
      </c>
      <c r="U34" s="2">
        <v>21.76</v>
      </c>
      <c r="W34" s="2">
        <v>0.66</v>
      </c>
      <c r="X34" s="2">
        <v>5.1013310000000001</v>
      </c>
      <c r="Y34" s="2">
        <v>5.1013310000000001</v>
      </c>
      <c r="Z34" s="2">
        <v>5.1013310000000001</v>
      </c>
      <c r="AA34" s="2">
        <v>5.1013310000000001</v>
      </c>
      <c r="AB34" s="2">
        <v>5.1013310000000001</v>
      </c>
      <c r="AC34" s="2">
        <v>5.1013310000000001</v>
      </c>
      <c r="AD34" s="2">
        <v>5.1013310000000001</v>
      </c>
      <c r="AE34" s="2">
        <v>0</v>
      </c>
      <c r="AF34" s="2">
        <v>5.1013310000000001</v>
      </c>
      <c r="AG34" s="2">
        <v>0</v>
      </c>
      <c r="AH34" s="2">
        <v>0</v>
      </c>
      <c r="AI34" s="2">
        <v>0</v>
      </c>
      <c r="AJ34" s="2">
        <v>128.136962574883</v>
      </c>
      <c r="AK34" s="2">
        <v>5.1013310000000001</v>
      </c>
      <c r="AL34" s="2">
        <v>2.5118339999999999</v>
      </c>
    </row>
    <row r="35" spans="1:38" x14ac:dyDescent="0.2">
      <c r="A35" s="1" t="s">
        <v>52</v>
      </c>
      <c r="B35" s="1" t="s">
        <v>52</v>
      </c>
      <c r="C35" s="1" t="s">
        <v>37</v>
      </c>
      <c r="D35" s="1" t="s">
        <v>45</v>
      </c>
      <c r="E35" s="2">
        <v>556018.46773891</v>
      </c>
      <c r="F35" s="2">
        <v>5375018.4633494299</v>
      </c>
      <c r="G35" s="2">
        <v>5.1013310000000001</v>
      </c>
      <c r="H35" s="2">
        <v>5.1013310000000001</v>
      </c>
      <c r="I35" s="2">
        <v>0.79942579999999996</v>
      </c>
      <c r="J35" s="2">
        <f t="shared" si="0"/>
        <v>40.781356157398001</v>
      </c>
      <c r="K35" s="2">
        <f t="shared" si="1"/>
        <v>5.9132966428227095E-2</v>
      </c>
      <c r="L35" s="3">
        <v>20</v>
      </c>
      <c r="M35" s="2">
        <f t="shared" si="2"/>
        <v>4.7306373142581681E-2</v>
      </c>
      <c r="O35" s="2">
        <v>1.45</v>
      </c>
      <c r="P35" s="2">
        <v>1.5</v>
      </c>
      <c r="X35" s="2">
        <v>5.1013310000000001</v>
      </c>
      <c r="Y35" s="2">
        <v>5.1013310000000001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1680.8259553237799</v>
      </c>
      <c r="AK35" s="2">
        <v>5.1013310000000001</v>
      </c>
      <c r="AL35" s="2">
        <v>32.948770000000003</v>
      </c>
    </row>
    <row r="36" spans="1:38" x14ac:dyDescent="0.2">
      <c r="A36" s="1" t="s">
        <v>52</v>
      </c>
      <c r="B36" s="1" t="s">
        <v>52</v>
      </c>
      <c r="C36" s="1" t="s">
        <v>37</v>
      </c>
      <c r="D36" s="1" t="s">
        <v>46</v>
      </c>
      <c r="E36" s="2">
        <v>556018.88514066394</v>
      </c>
      <c r="F36" s="2">
        <v>5375018.5235924004</v>
      </c>
      <c r="G36" s="2">
        <v>5.1013310000000001</v>
      </c>
      <c r="H36" s="2">
        <v>5.1013310000000001</v>
      </c>
      <c r="I36" s="2">
        <v>0.16032689999999999</v>
      </c>
      <c r="J36" s="2">
        <f t="shared" si="0"/>
        <v>8.1788058510389998</v>
      </c>
      <c r="K36" s="2">
        <f t="shared" si="1"/>
        <v>1.2268208776558499E-2</v>
      </c>
      <c r="L36" s="3">
        <v>20</v>
      </c>
      <c r="M36" s="2">
        <f t="shared" si="2"/>
        <v>9.8145670212467992E-3</v>
      </c>
      <c r="O36" s="2">
        <v>1.5</v>
      </c>
      <c r="P36" s="2">
        <v>1.56</v>
      </c>
      <c r="X36" s="2">
        <v>5.1013310000000001</v>
      </c>
      <c r="Y36" s="2">
        <v>5.1013310000000001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1534.11862967096</v>
      </c>
      <c r="AK36" s="2">
        <v>5.1013310000000001</v>
      </c>
      <c r="AL36" s="2">
        <v>30.07291</v>
      </c>
    </row>
    <row r="37" spans="1:38" ht="12.75" x14ac:dyDescent="0.2">
      <c r="M37" s="4">
        <f>SUM(M32:M36)</f>
        <v>0.37035922733396637</v>
      </c>
    </row>
    <row r="39" spans="1:38" ht="15" x14ac:dyDescent="0.25">
      <c r="M39" s="5">
        <f>SUM(M37,M31,M23,M14,M10)</f>
        <v>8.4948178750545331</v>
      </c>
      <c r="N39" s="2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avocaw_bp_raw_res_r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Mark Biggs</cp:lastModifiedBy>
  <dcterms:created xsi:type="dcterms:W3CDTF">2021-02-21T07:59:18Z</dcterms:created>
  <dcterms:modified xsi:type="dcterms:W3CDTF">2021-02-22T11:31:40Z</dcterms:modified>
</cp:coreProperties>
</file>