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17a5ae531c3442c/EL1_2015 Data/Resources/"/>
    </mc:Choice>
  </mc:AlternateContent>
  <xr:revisionPtr revIDLastSave="9" documentId="13_ncr:40009_{675E1F74-7F0E-4527-B5BD-07B181635AB1}" xr6:coauthVersionLast="46" xr6:coauthVersionMax="46" xr10:uidLastSave="{CB1BFC29-96BF-43E1-A293-85159D0109B0}"/>
  <bookViews>
    <workbookView xWindow="28680" yWindow="-120" windowWidth="29040" windowHeight="15990" xr2:uid="{00000000-000D-0000-FFFF-FFFF00000000}"/>
  </bookViews>
  <sheets>
    <sheet name="avocaw_sh_raw_inf_r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L7" i="1" s="1"/>
  <c r="K13" i="1"/>
  <c r="G14" i="1"/>
  <c r="H14" i="1" s="1"/>
  <c r="J14" i="1" s="1"/>
  <c r="G15" i="1"/>
  <c r="H15" i="1" s="1"/>
  <c r="J15" i="1" s="1"/>
  <c r="G16" i="1"/>
  <c r="H16" i="1" s="1"/>
  <c r="J16" i="1" s="1"/>
  <c r="G3" i="1"/>
  <c r="H3" i="1" s="1"/>
  <c r="J3" i="1" s="1"/>
  <c r="L3" i="1" s="1"/>
  <c r="G4" i="1"/>
  <c r="H4" i="1" s="1"/>
  <c r="J4" i="1" s="1"/>
  <c r="L4" i="1" s="1"/>
  <c r="G5" i="1"/>
  <c r="H5" i="1" s="1"/>
  <c r="G6" i="1"/>
  <c r="H6" i="1" s="1"/>
  <c r="J6" i="1" s="1"/>
  <c r="L6" i="1" s="1"/>
  <c r="G7" i="1"/>
  <c r="H7" i="1" s="1"/>
  <c r="G9" i="1"/>
  <c r="H9" i="1" s="1"/>
  <c r="J9" i="1" s="1"/>
  <c r="L9" i="1" s="1"/>
  <c r="G10" i="1"/>
  <c r="H10" i="1" s="1"/>
  <c r="G8" i="1"/>
  <c r="H8" i="1" s="1"/>
  <c r="G11" i="1"/>
  <c r="H11" i="1" s="1"/>
  <c r="G12" i="1"/>
  <c r="H12" i="1" s="1"/>
  <c r="L13" i="1" l="1"/>
  <c r="J13" i="1"/>
  <c r="J17" i="1"/>
  <c r="H13" i="1"/>
  <c r="H17" i="1"/>
</calcChain>
</file>

<file path=xl/sharedStrings.xml><?xml version="1.0" encoding="utf-8"?>
<sst xmlns="http://schemas.openxmlformats.org/spreadsheetml/2006/main" count="69" uniqueCount="49">
  <si>
    <t>NAME</t>
  </si>
  <si>
    <t>INTERVAL</t>
  </si>
  <si>
    <t>CENTROIDX</t>
  </si>
  <si>
    <t>CENTROIDY</t>
  </si>
  <si>
    <t>INTRUETHK</t>
  </si>
  <si>
    <t>INTVOLUME</t>
  </si>
  <si>
    <t>INTAREA</t>
  </si>
  <si>
    <t>INTIMASS</t>
  </si>
  <si>
    <t>INTLOSS</t>
  </si>
  <si>
    <t>RDI</t>
  </si>
  <si>
    <t>RRD</t>
  </si>
  <si>
    <t>RIM</t>
  </si>
  <si>
    <t>RAS</t>
  </si>
  <si>
    <t>RVM</t>
  </si>
  <si>
    <t>RFC</t>
  </si>
  <si>
    <t>RSE</t>
  </si>
  <si>
    <t>RCSN</t>
  </si>
  <si>
    <t>RTS</t>
  </si>
  <si>
    <t>OVERVOLUME</t>
  </si>
  <si>
    <t>OVERAREA</t>
  </si>
  <si>
    <t>OVERAVTHK</t>
  </si>
  <si>
    <t>INTERVOLUME</t>
  </si>
  <si>
    <t>INTERAREA</t>
  </si>
  <si>
    <t>INTERAVTHK</t>
  </si>
  <si>
    <t>ET_1</t>
  </si>
  <si>
    <t>DELTA</t>
  </si>
  <si>
    <t>ET_2</t>
  </si>
  <si>
    <t>INFERRED</t>
  </si>
  <si>
    <t>ALPHA</t>
  </si>
  <si>
    <t>BETA</t>
  </si>
  <si>
    <t>SHU</t>
  </si>
  <si>
    <t>SH</t>
  </si>
  <si>
    <t>SHL</t>
  </si>
  <si>
    <t>DELTL</t>
  </si>
  <si>
    <t>GAMMA</t>
  </si>
  <si>
    <t>ETA</t>
  </si>
  <si>
    <t>THETA</t>
  </si>
  <si>
    <t>STANHOPE</t>
  </si>
  <si>
    <t>Ha</t>
  </si>
  <si>
    <t>m</t>
  </si>
  <si>
    <t>1000m3</t>
  </si>
  <si>
    <t>%</t>
  </si>
  <si>
    <t>1000t</t>
  </si>
  <si>
    <t>INTMASS</t>
  </si>
  <si>
    <t>Mt</t>
  </si>
  <si>
    <t>g/cc</t>
  </si>
  <si>
    <t>MJ/Kg</t>
  </si>
  <si>
    <t>MINING</t>
  </si>
  <si>
    <t>RESMASS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</si>
</sst>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/>
    <xf numFmtId="2" fontId="18" fillId="0" borderId="0" xfId="0" applyNumberFormat="1" applyFont="1"/>
    <xf numFmtId="164" fontId="18" fillId="0" borderId="0" xfId="0" applyNumberFormat="1" applyFont="1"/>
    <xf numFmtId="165" fontId="18" fillId="0" borderId="0" xfId="0" applyNumberFormat="1" applyFont="1"/>
    <xf numFmtId="2" fontId="18" fillId="0" borderId="0" xfId="0" applyNumberFormat="1" applyFont="1" applyAlignment="1">
      <alignment horizontal="center"/>
    </xf>
    <xf numFmtId="1" fontId="18" fillId="0" borderId="0" xfId="0" applyNumberFormat="1" applyFont="1"/>
    <xf numFmtId="2" fontId="19" fillId="0" borderId="0" xfId="0" applyNumberFormat="1" applyFont="1"/>
    <xf numFmtId="2" fontId="18" fillId="33" borderId="0" xfId="0" applyNumberFormat="1" applyFont="1" applyFill="1"/>
    <xf numFmtId="2" fontId="18" fillId="0" borderId="0" xfId="0" applyNumberFormat="1" applyFont="1" applyFill="1"/>
    <xf numFmtId="2" fontId="19" fillId="0" borderId="0" xfId="0" applyNumberFormat="1" applyFont="1" applyFill="1"/>
    <xf numFmtId="0" fontId="20" fillId="0" borderId="0" xfId="0" applyFont="1" applyAlignment="1">
      <alignment horizontal="center"/>
    </xf>
    <xf numFmtId="2" fontId="20" fillId="0" borderId="0" xfId="0" applyNumberFormat="1" applyFont="1" applyAlignment="1">
      <alignment horizontal="center"/>
    </xf>
    <xf numFmtId="2" fontId="20" fillId="0" borderId="0" xfId="0" applyNumberFormat="1" applyFont="1" applyFill="1" applyAlignment="1">
      <alignment horizontal="center"/>
    </xf>
    <xf numFmtId="164" fontId="20" fillId="0" borderId="0" xfId="0" applyNumberFormat="1" applyFont="1" applyAlignment="1">
      <alignment horizontal="center"/>
    </xf>
    <xf numFmtId="165" fontId="20" fillId="0" borderId="0" xfId="0" applyNumberFormat="1" applyFont="1" applyAlignment="1">
      <alignment horizontal="center"/>
    </xf>
    <xf numFmtId="2" fontId="21" fillId="0" borderId="0" xfId="0" applyNumberFormat="1" applyFont="1"/>
    <xf numFmtId="165" fontId="18" fillId="0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0"/>
  <sheetViews>
    <sheetView tabSelected="1" workbookViewId="0">
      <selection activeCell="U21" sqref="U21"/>
    </sheetView>
  </sheetViews>
  <sheetFormatPr defaultRowHeight="12" x14ac:dyDescent="0.2"/>
  <cols>
    <col min="1" max="1" width="12.28515625" style="1" customWidth="1"/>
    <col min="2" max="2" width="13.7109375" style="1" customWidth="1"/>
    <col min="3" max="3" width="9.42578125" style="2" bestFit="1" customWidth="1"/>
    <col min="4" max="4" width="10.42578125" style="2" bestFit="1" customWidth="1"/>
    <col min="5" max="9" width="9.28515625" style="2" bestFit="1" customWidth="1"/>
    <col min="10" max="12" width="9.28515625" style="2" customWidth="1"/>
    <col min="13" max="14" width="9.28515625" style="2" bestFit="1" customWidth="1"/>
    <col min="15" max="18" width="9.28515625" style="3" bestFit="1" customWidth="1"/>
    <col min="19" max="19" width="9.28515625" style="2" bestFit="1" customWidth="1"/>
    <col min="20" max="20" width="9.28515625" style="3" bestFit="1" customWidth="1"/>
    <col min="21" max="21" width="9.28515625" style="4" bestFit="1" customWidth="1"/>
    <col min="22" max="27" width="9.28515625" style="2" bestFit="1" customWidth="1"/>
    <col min="28" max="28" width="9.140625" style="2"/>
    <col min="29" max="16384" width="9.140625" style="1"/>
  </cols>
  <sheetData>
    <row r="1" spans="1:28" s="11" customFormat="1" x14ac:dyDescent="0.2">
      <c r="A1" s="11" t="s">
        <v>0</v>
      </c>
      <c r="B1" s="11" t="s">
        <v>1</v>
      </c>
      <c r="C1" s="12" t="s">
        <v>2</v>
      </c>
      <c r="D1" s="12" t="s">
        <v>3</v>
      </c>
      <c r="E1" s="12" t="s">
        <v>6</v>
      </c>
      <c r="F1" s="12" t="s">
        <v>4</v>
      </c>
      <c r="G1" s="12" t="s">
        <v>5</v>
      </c>
      <c r="H1" s="12" t="s">
        <v>7</v>
      </c>
      <c r="I1" s="12" t="s">
        <v>8</v>
      </c>
      <c r="J1" s="12" t="s">
        <v>43</v>
      </c>
      <c r="K1" s="13" t="s">
        <v>47</v>
      </c>
      <c r="L1" s="13" t="s">
        <v>48</v>
      </c>
      <c r="M1" s="12" t="s">
        <v>9</v>
      </c>
      <c r="N1" s="12" t="s">
        <v>10</v>
      </c>
      <c r="O1" s="14" t="s">
        <v>11</v>
      </c>
      <c r="P1" s="14" t="s">
        <v>12</v>
      </c>
      <c r="Q1" s="14" t="s">
        <v>13</v>
      </c>
      <c r="R1" s="14" t="s">
        <v>14</v>
      </c>
      <c r="S1" s="12" t="s">
        <v>15</v>
      </c>
      <c r="T1" s="14" t="s">
        <v>16</v>
      </c>
      <c r="U1" s="15" t="s">
        <v>17</v>
      </c>
      <c r="V1" s="12" t="s">
        <v>18</v>
      </c>
      <c r="W1" s="12" t="s">
        <v>19</v>
      </c>
      <c r="X1" s="12" t="s">
        <v>20</v>
      </c>
      <c r="Y1" s="12" t="s">
        <v>21</v>
      </c>
      <c r="Z1" s="12" t="s">
        <v>22</v>
      </c>
      <c r="AA1" s="12" t="s">
        <v>23</v>
      </c>
      <c r="AB1" s="12"/>
    </row>
    <row r="2" spans="1:28" x14ac:dyDescent="0.2">
      <c r="E2" s="2" t="s">
        <v>38</v>
      </c>
      <c r="F2" s="2" t="s">
        <v>39</v>
      </c>
      <c r="G2" s="2" t="s">
        <v>40</v>
      </c>
      <c r="H2" s="2" t="s">
        <v>42</v>
      </c>
      <c r="I2" s="2" t="s">
        <v>41</v>
      </c>
      <c r="J2" s="5" t="s">
        <v>44</v>
      </c>
      <c r="K2" s="5" t="s">
        <v>44</v>
      </c>
      <c r="L2" s="5" t="s">
        <v>44</v>
      </c>
      <c r="M2" s="2" t="s">
        <v>45</v>
      </c>
      <c r="N2" s="2" t="s">
        <v>45</v>
      </c>
      <c r="O2" s="3" t="s">
        <v>41</v>
      </c>
      <c r="P2" s="3" t="s">
        <v>41</v>
      </c>
      <c r="Q2" s="3" t="s">
        <v>41</v>
      </c>
      <c r="R2" s="3" t="s">
        <v>41</v>
      </c>
      <c r="S2" s="2" t="s">
        <v>46</v>
      </c>
      <c r="U2" s="4" t="s">
        <v>41</v>
      </c>
    </row>
    <row r="3" spans="1:28" x14ac:dyDescent="0.2">
      <c r="A3" s="1" t="s">
        <v>27</v>
      </c>
      <c r="B3" s="1" t="s">
        <v>28</v>
      </c>
      <c r="C3" s="2">
        <v>555005.14488636795</v>
      </c>
      <c r="D3" s="2">
        <v>5381124.8363728803</v>
      </c>
      <c r="E3" s="2">
        <v>74.231200000000001</v>
      </c>
      <c r="F3" s="2">
        <v>0.98</v>
      </c>
      <c r="G3" s="2">
        <f t="shared" ref="G3:G12" si="0">(E3*F3*10000)/1000</f>
        <v>727.46576000000005</v>
      </c>
      <c r="H3" s="2">
        <f t="shared" ref="H3:H12" si="1">G3*M3</f>
        <v>1513.1287808000002</v>
      </c>
      <c r="I3" s="6">
        <v>20</v>
      </c>
      <c r="J3" s="2">
        <f t="shared" ref="J3:J9" si="2">((H3*1000)*((100-I3)/100))/1000000</f>
        <v>1.2105030246400001</v>
      </c>
      <c r="K3" s="9"/>
      <c r="L3" s="9">
        <f>J3-K3</f>
        <v>1.2105030246400001</v>
      </c>
      <c r="M3" s="2">
        <v>2.08</v>
      </c>
      <c r="N3" s="2">
        <v>2.1581320000000002</v>
      </c>
      <c r="O3" s="3">
        <v>9.6084189999999996</v>
      </c>
      <c r="P3" s="3">
        <v>76.746380000000002</v>
      </c>
      <c r="Q3" s="3">
        <v>8.0145879999999998</v>
      </c>
      <c r="R3" s="3">
        <v>5.6306149999999997</v>
      </c>
      <c r="S3" s="2">
        <v>5.74</v>
      </c>
      <c r="U3" s="4">
        <v>6.9486300000000001E-2</v>
      </c>
      <c r="V3" s="2">
        <v>36503.213312491098</v>
      </c>
      <c r="W3" s="2">
        <v>74.231200000000001</v>
      </c>
      <c r="X3" s="2">
        <v>49.17503</v>
      </c>
      <c r="Y3" s="2">
        <v>0</v>
      </c>
      <c r="Z3" s="2">
        <v>0</v>
      </c>
      <c r="AA3" s="2">
        <v>0</v>
      </c>
    </row>
    <row r="4" spans="1:28" x14ac:dyDescent="0.2">
      <c r="A4" s="1" t="s">
        <v>27</v>
      </c>
      <c r="B4" s="1" t="s">
        <v>29</v>
      </c>
      <c r="C4" s="2">
        <v>555091.64151793497</v>
      </c>
      <c r="D4" s="2">
        <v>5380913.5921415798</v>
      </c>
      <c r="E4" s="2">
        <v>152.26</v>
      </c>
      <c r="F4" s="2">
        <v>1.4508859999999999</v>
      </c>
      <c r="G4" s="2">
        <f t="shared" si="0"/>
        <v>2209.1190235999993</v>
      </c>
      <c r="H4" s="2">
        <f t="shared" si="1"/>
        <v>4307.7820960199988</v>
      </c>
      <c r="I4" s="6">
        <v>20</v>
      </c>
      <c r="J4" s="2">
        <f t="shared" si="2"/>
        <v>3.4462256768159998</v>
      </c>
      <c r="K4" s="9"/>
      <c r="L4" s="9">
        <f t="shared" ref="L4:L9" si="3">J4-K4</f>
        <v>3.4462256768159998</v>
      </c>
      <c r="M4" s="2">
        <v>1.95</v>
      </c>
      <c r="N4" s="2">
        <v>2.0049990000000002</v>
      </c>
      <c r="O4" s="3">
        <v>6.5358890000000001</v>
      </c>
      <c r="P4" s="3">
        <v>63.988880000000002</v>
      </c>
      <c r="Q4" s="3">
        <v>14.176360000000001</v>
      </c>
      <c r="R4" s="3">
        <v>15.298830000000001</v>
      </c>
      <c r="S4" s="2">
        <v>6.9619309999999999</v>
      </c>
      <c r="U4" s="4">
        <v>0.1467067</v>
      </c>
      <c r="V4" s="2">
        <v>6204.7309189187699</v>
      </c>
      <c r="W4" s="2">
        <v>28.59534</v>
      </c>
      <c r="X4" s="2">
        <v>21.69839</v>
      </c>
      <c r="Y4" s="2">
        <v>3534.4442177686501</v>
      </c>
      <c r="Z4" s="2">
        <v>73.661900000000003</v>
      </c>
      <c r="AA4" s="2">
        <v>4.7981980000000002</v>
      </c>
    </row>
    <row r="5" spans="1:28" x14ac:dyDescent="0.2">
      <c r="A5" s="1" t="s">
        <v>27</v>
      </c>
      <c r="B5" s="1" t="s">
        <v>30</v>
      </c>
      <c r="C5" s="2">
        <v>554570.43708053394</v>
      </c>
      <c r="D5" s="2">
        <v>5381451.7650577202</v>
      </c>
      <c r="E5" s="2">
        <v>142.46</v>
      </c>
      <c r="F5" s="2">
        <v>0.2352041</v>
      </c>
      <c r="G5" s="2">
        <f t="shared" si="0"/>
        <v>335.07176086000004</v>
      </c>
      <c r="H5" s="2">
        <f t="shared" si="1"/>
        <v>482.50333563840002</v>
      </c>
      <c r="I5" s="6">
        <v>20</v>
      </c>
      <c r="J5" s="8"/>
      <c r="K5" s="9"/>
      <c r="L5" s="9"/>
      <c r="M5" s="2">
        <v>1.44</v>
      </c>
      <c r="N5" s="2">
        <v>1.45</v>
      </c>
      <c r="V5" s="2">
        <v>4138.4755559478799</v>
      </c>
      <c r="W5" s="2">
        <v>19.278300000000002</v>
      </c>
      <c r="X5" s="2">
        <v>21.467009999999998</v>
      </c>
      <c r="Y5" s="2">
        <v>3788.68609331986</v>
      </c>
      <c r="Z5" s="2">
        <v>23.1861</v>
      </c>
      <c r="AA5" s="2">
        <v>16.340330000000002</v>
      </c>
    </row>
    <row r="6" spans="1:28" x14ac:dyDescent="0.2">
      <c r="A6" s="1" t="s">
        <v>27</v>
      </c>
      <c r="B6" s="1" t="s">
        <v>31</v>
      </c>
      <c r="C6" s="2">
        <v>554821.49935926101</v>
      </c>
      <c r="D6" s="2">
        <v>5381013.4890246801</v>
      </c>
      <c r="E6" s="2">
        <v>215.45</v>
      </c>
      <c r="F6" s="2">
        <v>2.4449999999999998</v>
      </c>
      <c r="G6" s="2">
        <f t="shared" si="0"/>
        <v>5267.7524999999987</v>
      </c>
      <c r="H6" s="2">
        <f t="shared" si="1"/>
        <v>7743.5961749999979</v>
      </c>
      <c r="I6" s="6">
        <v>10</v>
      </c>
      <c r="J6" s="2">
        <f t="shared" si="2"/>
        <v>6.9692365574999986</v>
      </c>
      <c r="K6" s="17">
        <v>0.58499999999999996</v>
      </c>
      <c r="L6" s="9">
        <f t="shared" si="3"/>
        <v>6.3842365574999986</v>
      </c>
      <c r="M6" s="2">
        <v>1.47</v>
      </c>
      <c r="N6" s="2">
        <v>1.4947859999999999</v>
      </c>
      <c r="O6" s="3">
        <v>2.8324029999999998</v>
      </c>
      <c r="P6" s="3">
        <v>22.933389999999999</v>
      </c>
      <c r="Q6" s="3">
        <v>26.423079999999999</v>
      </c>
      <c r="R6" s="3">
        <v>47.810519999999997</v>
      </c>
      <c r="S6" s="2">
        <v>23.950759999999999</v>
      </c>
      <c r="T6" s="3">
        <v>3.5</v>
      </c>
      <c r="U6" s="4">
        <v>0.44232320000000003</v>
      </c>
      <c r="V6" s="2">
        <v>6932.0603396605902</v>
      </c>
      <c r="W6" s="2">
        <v>41.377609999999997</v>
      </c>
      <c r="X6" s="2">
        <v>16.753170000000001</v>
      </c>
      <c r="Y6" s="2">
        <v>15771.739597105099</v>
      </c>
      <c r="Z6" s="2">
        <v>121.48860000000001</v>
      </c>
      <c r="AA6" s="2">
        <v>12.98207</v>
      </c>
    </row>
    <row r="7" spans="1:28" x14ac:dyDescent="0.2">
      <c r="A7" s="1" t="s">
        <v>27</v>
      </c>
      <c r="B7" s="1" t="s">
        <v>32</v>
      </c>
      <c r="C7" s="2">
        <v>554426.71625352604</v>
      </c>
      <c r="D7" s="2">
        <v>5381551.7750045303</v>
      </c>
      <c r="E7" s="2">
        <v>97.231999999999999</v>
      </c>
      <c r="F7" s="2">
        <v>0.35622320000000002</v>
      </c>
      <c r="G7" s="2">
        <f t="shared" si="0"/>
        <v>346.36294182399996</v>
      </c>
      <c r="H7" s="2">
        <f t="shared" si="1"/>
        <v>633.84418353792</v>
      </c>
      <c r="I7" s="6">
        <v>25</v>
      </c>
      <c r="J7" s="2">
        <f t="shared" si="2"/>
        <v>0.47538313765343998</v>
      </c>
      <c r="K7" s="9"/>
      <c r="L7" s="9">
        <f t="shared" si="3"/>
        <v>0.47538313765343998</v>
      </c>
      <c r="M7" s="2">
        <v>1.83</v>
      </c>
      <c r="N7" s="2">
        <v>1.864306</v>
      </c>
      <c r="O7" s="3">
        <v>3.066907</v>
      </c>
      <c r="P7" s="3">
        <v>57.674590000000002</v>
      </c>
      <c r="Q7" s="3">
        <v>14.608890000000001</v>
      </c>
      <c r="R7" s="3">
        <v>24.6496</v>
      </c>
      <c r="S7" s="2">
        <v>12.420339999999999</v>
      </c>
      <c r="U7" s="4">
        <v>0.24932869999999999</v>
      </c>
      <c r="V7" s="2">
        <v>509.68210459497698</v>
      </c>
      <c r="W7" s="2">
        <v>1.4737659999999999</v>
      </c>
      <c r="X7" s="2">
        <v>34.583640000000003</v>
      </c>
      <c r="Y7" s="2">
        <v>974.14980574686899</v>
      </c>
      <c r="Z7" s="2">
        <v>55.760309999999997</v>
      </c>
      <c r="AA7" s="2">
        <v>1.747031</v>
      </c>
    </row>
    <row r="8" spans="1:28" x14ac:dyDescent="0.2">
      <c r="A8" s="1" t="s">
        <v>27</v>
      </c>
      <c r="B8" s="1" t="s">
        <v>34</v>
      </c>
      <c r="C8" s="2">
        <v>555621.01452370104</v>
      </c>
      <c r="D8" s="2">
        <v>5380774.4738780996</v>
      </c>
      <c r="E8" s="2">
        <v>45.58616</v>
      </c>
      <c r="F8" s="2">
        <v>0.4405116</v>
      </c>
      <c r="G8" s="2">
        <f>(E8*F8*10000)/1000</f>
        <v>200.81232279456</v>
      </c>
      <c r="H8" s="2">
        <f t="shared" si="1"/>
        <v>291.17786805211199</v>
      </c>
      <c r="I8" s="6">
        <v>20</v>
      </c>
      <c r="J8" s="8"/>
      <c r="K8" s="9"/>
      <c r="L8" s="9"/>
      <c r="M8" s="2">
        <v>1.45</v>
      </c>
      <c r="N8" s="2">
        <v>1.5</v>
      </c>
      <c r="V8" s="2">
        <v>337.08264046511403</v>
      </c>
      <c r="W8" s="2">
        <v>3.2277909999999999</v>
      </c>
      <c r="X8" s="2">
        <v>10.44314</v>
      </c>
      <c r="Y8" s="2">
        <v>3380.3673775071802</v>
      </c>
      <c r="Z8" s="2">
        <v>42.358370000000001</v>
      </c>
      <c r="AA8" s="2">
        <v>7.9804000000000004</v>
      </c>
    </row>
    <row r="9" spans="1:28" x14ac:dyDescent="0.2">
      <c r="A9" s="1" t="s">
        <v>27</v>
      </c>
      <c r="B9" s="1" t="s">
        <v>25</v>
      </c>
      <c r="C9" s="2">
        <v>554585.81706429704</v>
      </c>
      <c r="D9" s="2">
        <v>5381559.1692356896</v>
      </c>
      <c r="E9" s="2">
        <v>188.41</v>
      </c>
      <c r="F9" s="2">
        <v>1.5276099999999999</v>
      </c>
      <c r="G9" s="2">
        <f t="shared" si="0"/>
        <v>2878.1700009999995</v>
      </c>
      <c r="H9" s="2">
        <f t="shared" si="1"/>
        <v>4115.7831014299991</v>
      </c>
      <c r="I9" s="6">
        <v>10</v>
      </c>
      <c r="J9" s="2">
        <f t="shared" si="2"/>
        <v>3.7042047912869989</v>
      </c>
      <c r="K9" s="9"/>
      <c r="L9" s="9">
        <f t="shared" si="3"/>
        <v>3.7042047912869989</v>
      </c>
      <c r="M9" s="2">
        <v>1.43</v>
      </c>
      <c r="N9" s="2">
        <v>1.44</v>
      </c>
      <c r="O9" s="3">
        <v>13.885400000000001</v>
      </c>
      <c r="P9" s="3">
        <v>17.685130000000001</v>
      </c>
      <c r="Q9" s="3">
        <v>25.456849999999999</v>
      </c>
      <c r="R9" s="3">
        <v>42.972639999999998</v>
      </c>
      <c r="S9" s="2">
        <v>28.05247</v>
      </c>
      <c r="T9" s="3">
        <v>5</v>
      </c>
      <c r="U9" s="4">
        <v>0.27</v>
      </c>
      <c r="V9" s="2">
        <v>7790.0285258374497</v>
      </c>
      <c r="W9" s="2">
        <v>21.51661</v>
      </c>
      <c r="X9" s="2">
        <v>36.204720000000002</v>
      </c>
      <c r="Y9" s="2">
        <v>40653.459943635702</v>
      </c>
      <c r="Z9" s="2">
        <v>145.369</v>
      </c>
      <c r="AA9" s="2">
        <v>27.965710000000001</v>
      </c>
    </row>
    <row r="10" spans="1:28" x14ac:dyDescent="0.2">
      <c r="A10" s="1" t="s">
        <v>27</v>
      </c>
      <c r="B10" s="1" t="s">
        <v>33</v>
      </c>
      <c r="C10" s="2">
        <v>554526.69302481902</v>
      </c>
      <c r="D10" s="2">
        <v>5381240.5730211297</v>
      </c>
      <c r="E10" s="2">
        <v>7.7856709999999998</v>
      </c>
      <c r="F10" s="2">
        <v>0.16267400000000001</v>
      </c>
      <c r="G10" s="2">
        <f t="shared" si="0"/>
        <v>12.665262442540003</v>
      </c>
      <c r="H10" s="2">
        <f t="shared" si="1"/>
        <v>17.984672668406805</v>
      </c>
      <c r="I10" s="6">
        <v>20</v>
      </c>
      <c r="J10" s="8"/>
      <c r="K10" s="9"/>
      <c r="L10" s="9"/>
      <c r="M10" s="2">
        <v>1.42</v>
      </c>
      <c r="N10" s="2">
        <v>1.45</v>
      </c>
      <c r="V10" s="2">
        <v>0</v>
      </c>
      <c r="W10" s="2">
        <v>0</v>
      </c>
      <c r="X10" s="2">
        <v>0</v>
      </c>
      <c r="Y10" s="2">
        <v>281.36235335340803</v>
      </c>
      <c r="Z10" s="2">
        <v>7.7856709999999998</v>
      </c>
      <c r="AA10" s="2">
        <v>3.6138479999999999</v>
      </c>
    </row>
    <row r="11" spans="1:28" x14ac:dyDescent="0.2">
      <c r="A11" s="1" t="s">
        <v>27</v>
      </c>
      <c r="B11" s="1" t="s">
        <v>35</v>
      </c>
      <c r="C11" s="2">
        <v>555633.05544903094</v>
      </c>
      <c r="D11" s="2">
        <v>5380789.0076576397</v>
      </c>
      <c r="E11" s="2">
        <v>43.964410000000001</v>
      </c>
      <c r="F11" s="2">
        <v>0.17973040000000001</v>
      </c>
      <c r="G11" s="2">
        <f t="shared" si="0"/>
        <v>79.017409950640015</v>
      </c>
      <c r="H11" s="2">
        <f t="shared" si="1"/>
        <v>120.08165165824833</v>
      </c>
      <c r="I11" s="6">
        <v>20</v>
      </c>
      <c r="J11" s="8"/>
      <c r="K11" s="9"/>
      <c r="L11" s="9"/>
      <c r="M11" s="2">
        <v>1.5196860000000001</v>
      </c>
      <c r="N11" s="2">
        <v>1.538011</v>
      </c>
      <c r="O11" s="3">
        <v>2</v>
      </c>
      <c r="P11" s="3">
        <v>29.7</v>
      </c>
      <c r="Q11" s="3">
        <v>24</v>
      </c>
      <c r="R11" s="3">
        <v>44.3</v>
      </c>
      <c r="S11" s="2">
        <v>21.76</v>
      </c>
      <c r="U11" s="4">
        <v>0.66</v>
      </c>
      <c r="V11" s="2">
        <v>117.92172207810999</v>
      </c>
      <c r="W11" s="2">
        <v>2.783007</v>
      </c>
      <c r="X11" s="2">
        <v>4.2372050000000003</v>
      </c>
      <c r="Y11" s="2">
        <v>6601.3556335213198</v>
      </c>
      <c r="Z11" s="2">
        <v>41.181399999999996</v>
      </c>
      <c r="AA11" s="2">
        <v>16.02994</v>
      </c>
    </row>
    <row r="12" spans="1:28" x14ac:dyDescent="0.2">
      <c r="A12" s="1" t="s">
        <v>27</v>
      </c>
      <c r="B12" s="1" t="s">
        <v>36</v>
      </c>
      <c r="C12" s="2">
        <v>555714.76684104197</v>
      </c>
      <c r="D12" s="2">
        <v>5380631.42025021</v>
      </c>
      <c r="E12" s="2">
        <v>21.193950000000001</v>
      </c>
      <c r="F12" s="2">
        <v>0.33991959999999999</v>
      </c>
      <c r="G12" s="2">
        <f t="shared" si="0"/>
        <v>72.042390064199992</v>
      </c>
      <c r="H12" s="2">
        <f t="shared" si="1"/>
        <v>104.46146559308998</v>
      </c>
      <c r="I12" s="6">
        <v>20</v>
      </c>
      <c r="J12" s="8"/>
      <c r="K12" s="9"/>
      <c r="L12" s="9"/>
      <c r="M12" s="2">
        <v>1.45</v>
      </c>
      <c r="N12" s="2">
        <v>1.5</v>
      </c>
      <c r="V12" s="2">
        <v>746.62259196623302</v>
      </c>
      <c r="W12" s="2">
        <v>3.8177509999999999</v>
      </c>
      <c r="X12" s="2">
        <v>19.556609999999999</v>
      </c>
      <c r="Y12" s="2">
        <v>2611.9926873618501</v>
      </c>
      <c r="Z12" s="2">
        <v>17.376200000000001</v>
      </c>
      <c r="AA12" s="2">
        <v>15.03201</v>
      </c>
    </row>
    <row r="13" spans="1:28" ht="12.75" x14ac:dyDescent="0.2">
      <c r="H13" s="16">
        <f>SUM(H3:H12)</f>
        <v>19330.343330398173</v>
      </c>
      <c r="I13" s="6"/>
      <c r="J13" s="7">
        <f>SUM(J3:J12)</f>
        <v>15.805553187896438</v>
      </c>
      <c r="K13" s="7">
        <f>SUM(K3:K12)</f>
        <v>0.58499999999999996</v>
      </c>
      <c r="L13" s="7">
        <f>SUM(L3:L12)</f>
        <v>15.220553187896439</v>
      </c>
    </row>
    <row r="14" spans="1:28" x14ac:dyDescent="0.2">
      <c r="A14" s="1" t="s">
        <v>24</v>
      </c>
      <c r="B14" s="1" t="s">
        <v>37</v>
      </c>
      <c r="C14" s="2">
        <v>552953.630893011</v>
      </c>
      <c r="D14" s="2">
        <v>5382998.5284174699</v>
      </c>
      <c r="E14" s="2">
        <v>10.74</v>
      </c>
      <c r="F14" s="2">
        <v>2.25</v>
      </c>
      <c r="G14" s="2">
        <f>(E14*F14*10000)/1000</f>
        <v>241.65</v>
      </c>
      <c r="H14" s="2">
        <f>G14*M14</f>
        <v>347.976</v>
      </c>
      <c r="I14" s="6">
        <v>30</v>
      </c>
      <c r="J14" s="2">
        <f>((H14*1000)*((100-I14)/100))/1000000</f>
        <v>0.24358319999999997</v>
      </c>
      <c r="K14" s="9"/>
      <c r="L14" s="9"/>
      <c r="M14" s="2">
        <v>1.44</v>
      </c>
      <c r="N14" s="2">
        <v>1.47</v>
      </c>
      <c r="P14" s="3">
        <v>23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</row>
    <row r="15" spans="1:28" x14ac:dyDescent="0.2">
      <c r="A15" s="1" t="s">
        <v>24</v>
      </c>
      <c r="B15" s="1" t="s">
        <v>25</v>
      </c>
      <c r="C15" s="2">
        <v>553149.41322787397</v>
      </c>
      <c r="D15" s="2">
        <v>5382439.5123566799</v>
      </c>
      <c r="E15" s="2">
        <v>9.5367719999999991</v>
      </c>
      <c r="F15" s="2">
        <v>2.0888010000000001</v>
      </c>
      <c r="G15" s="2">
        <f>(E15*F15*10000)/1000</f>
        <v>199.20418890371997</v>
      </c>
      <c r="H15" s="2">
        <f>G15*M15</f>
        <v>284.0235397012238</v>
      </c>
      <c r="I15" s="6">
        <v>30</v>
      </c>
      <c r="J15" s="2">
        <f>((H15*1000)*((100-I15)/100))/1000000</f>
        <v>0.19881647779085665</v>
      </c>
      <c r="K15" s="9"/>
      <c r="L15" s="9"/>
      <c r="M15" s="2">
        <v>1.425791</v>
      </c>
      <c r="N15" s="2">
        <v>1.44</v>
      </c>
      <c r="O15" s="3">
        <v>12.46171</v>
      </c>
      <c r="P15" s="3">
        <v>17.491980000000002</v>
      </c>
      <c r="Q15" s="3">
        <v>25.6936</v>
      </c>
      <c r="R15" s="3">
        <v>44.352699999999999</v>
      </c>
      <c r="S15" s="2">
        <v>28.155740000000002</v>
      </c>
      <c r="T15" s="3">
        <v>4</v>
      </c>
      <c r="U15" s="4">
        <v>0.27</v>
      </c>
      <c r="V15" s="2">
        <v>4432.4873676410098</v>
      </c>
      <c r="W15" s="2">
        <v>9.5367719999999991</v>
      </c>
      <c r="X15" s="2">
        <v>46.47786</v>
      </c>
      <c r="Y15" s="2">
        <v>0</v>
      </c>
      <c r="Z15" s="2">
        <v>0</v>
      </c>
      <c r="AA15" s="2">
        <v>0</v>
      </c>
    </row>
    <row r="16" spans="1:28" x14ac:dyDescent="0.2">
      <c r="A16" s="1" t="s">
        <v>26</v>
      </c>
      <c r="B16" s="1" t="s">
        <v>37</v>
      </c>
      <c r="C16" s="2">
        <v>553196.28371883696</v>
      </c>
      <c r="D16" s="2">
        <v>5379717.7543511204</v>
      </c>
      <c r="E16" s="2">
        <v>10.93055</v>
      </c>
      <c r="F16" s="2">
        <v>2.25</v>
      </c>
      <c r="G16" s="2">
        <f>(E16*F16*10000)/1000</f>
        <v>245.937375</v>
      </c>
      <c r="H16" s="2">
        <f>G16*M16</f>
        <v>354.14981999999998</v>
      </c>
      <c r="I16" s="6">
        <v>30</v>
      </c>
      <c r="J16" s="2">
        <f>((H16*1000)*((100-I16)/100))/1000000</f>
        <v>0.24790487399999994</v>
      </c>
      <c r="K16" s="9"/>
      <c r="L16" s="9"/>
      <c r="M16" s="2">
        <v>1.44</v>
      </c>
      <c r="N16" s="2">
        <v>1.47</v>
      </c>
      <c r="P16" s="3">
        <v>21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</row>
    <row r="17" spans="8:12" ht="12.75" x14ac:dyDescent="0.2">
      <c r="H17" s="16">
        <f>SUM(H14:H16)</f>
        <v>986.14935970122372</v>
      </c>
      <c r="I17" s="6"/>
      <c r="J17" s="7">
        <f>SUM(J14:J16)</f>
        <v>0.69030455179085659</v>
      </c>
      <c r="K17" s="10"/>
      <c r="L17" s="10"/>
    </row>
    <row r="18" spans="8:12" x14ac:dyDescent="0.2">
      <c r="K18" s="9"/>
      <c r="L18" s="9"/>
    </row>
    <row r="19" spans="8:12" x14ac:dyDescent="0.2">
      <c r="K19" s="9"/>
      <c r="L19" s="9"/>
    </row>
    <row r="20" spans="8:12" x14ac:dyDescent="0.2">
      <c r="K20" s="9"/>
      <c r="L2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avocaw_sh_raw_inf_res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 Biggs</cp:lastModifiedBy>
  <dcterms:created xsi:type="dcterms:W3CDTF">2021-02-21T08:00:10Z</dcterms:created>
  <dcterms:modified xsi:type="dcterms:W3CDTF">2021-02-22T11:10:03Z</dcterms:modified>
</cp:coreProperties>
</file>